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6"/>
  </bookViews>
  <sheets>
    <sheet name="2017" sheetId="1" state="hidden" r:id="rId1"/>
    <sheet name="2018" sheetId="2" state="hidden" r:id="rId2"/>
    <sheet name="2018 с надомниками)" sheetId="3" state="hidden" r:id="rId3"/>
    <sheet name="2018 пит детей с ОВЗ" sheetId="4" state="hidden" r:id="rId4"/>
    <sheet name="2019" sheetId="5" state="hidden" r:id="rId5"/>
    <sheet name="2019 10.10.18" sheetId="6" state="hidden" r:id="rId6"/>
    <sheet name="2026" sheetId="7" state="visible" r:id="rId7"/>
  </sheets>
  <definedNames>
    <definedName name="_xlnm.Print_Area" localSheetId="5">'2019 10.10.18'!$A$1:$H$48</definedName>
    <definedName name="_xlnm.Print_Area" localSheetId="6" hidden="0">'2026'!$A$1:$H$49</definedName>
  </definedNames>
  <calcPr/>
</workbook>
</file>

<file path=xl/sharedStrings.xml><?xml version="1.0" encoding="utf-8"?>
<sst xmlns="http://schemas.openxmlformats.org/spreadsheetml/2006/main" count="109" uniqueCount="109">
  <si>
    <t xml:space="preserve"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</si>
  <si>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 xml:space="preserve">№ п/п</t>
  </si>
  <si>
    <t xml:space="preserve">Наименование района</t>
  </si>
  <si>
    <t xml:space="preserve">Численность учащихся (чел)</t>
  </si>
  <si>
    <t xml:space="preserve">Норматив (руб.)</t>
  </si>
  <si>
    <t xml:space="preserve">Количество дней питания учащихся</t>
  </si>
  <si>
    <t xml:space="preserve">Сумма дотации на питание (тыс. руб.)</t>
  </si>
  <si>
    <t xml:space="preserve">Абдулинский городской округ</t>
  </si>
  <si>
    <t xml:space="preserve">г. Бугуруслан</t>
  </si>
  <si>
    <t xml:space="preserve">г. Бузулук</t>
  </si>
  <si>
    <t xml:space="preserve">Гайский городской округ</t>
  </si>
  <si>
    <t xml:space="preserve">Кувандыкский городской округ</t>
  </si>
  <si>
    <t xml:space="preserve">г. Медногорск</t>
  </si>
  <si>
    <t xml:space="preserve">г. Новотроицк</t>
  </si>
  <si>
    <t xml:space="preserve">г. Оренбург</t>
  </si>
  <si>
    <t xml:space="preserve">г. Орск</t>
  </si>
  <si>
    <t xml:space="preserve">Соль-Илецкий городской округ</t>
  </si>
  <si>
    <t xml:space="preserve">Сорочинский городской округ</t>
  </si>
  <si>
    <t xml:space="preserve">Ясненский городской округ</t>
  </si>
  <si>
    <t xml:space="preserve">ЗАТО Комаровский</t>
  </si>
  <si>
    <t xml:space="preserve">Адамовский район</t>
  </si>
  <si>
    <t xml:space="preserve">Акбулакский район</t>
  </si>
  <si>
    <t xml:space="preserve">Александровский район</t>
  </si>
  <si>
    <t xml:space="preserve">Асекеевский район</t>
  </si>
  <si>
    <t xml:space="preserve">Беляевский район</t>
  </si>
  <si>
    <t xml:space="preserve">Бугурусланский район</t>
  </si>
  <si>
    <t xml:space="preserve">Бузулукский район</t>
  </si>
  <si>
    <t xml:space="preserve">Грачевский район</t>
  </si>
  <si>
    <t xml:space="preserve">Домбаровский район</t>
  </si>
  <si>
    <t xml:space="preserve">Илекский район</t>
  </si>
  <si>
    <t xml:space="preserve">Кваркенский район</t>
  </si>
  <si>
    <t xml:space="preserve">Красногвардейский район</t>
  </si>
  <si>
    <t xml:space="preserve">Курманаевский район</t>
  </si>
  <si>
    <t xml:space="preserve">Матвеевский район</t>
  </si>
  <si>
    <t xml:space="preserve">Новоорский район</t>
  </si>
  <si>
    <t xml:space="preserve">Новосергиевский район</t>
  </si>
  <si>
    <t xml:space="preserve">Октябрьский район</t>
  </si>
  <si>
    <t xml:space="preserve">Оренбургский район</t>
  </si>
  <si>
    <t xml:space="preserve">Первомайский район</t>
  </si>
  <si>
    <t xml:space="preserve">Переволоцкий район</t>
  </si>
  <si>
    <t xml:space="preserve">Пономаревский район</t>
  </si>
  <si>
    <t xml:space="preserve">Сакмарский район</t>
  </si>
  <si>
    <t xml:space="preserve">Саракташский район</t>
  </si>
  <si>
    <t xml:space="preserve">Светлинский район</t>
  </si>
  <si>
    <t xml:space="preserve">Северный район</t>
  </si>
  <si>
    <t xml:space="preserve">Ташлинский район</t>
  </si>
  <si>
    <t xml:space="preserve">Тоцкий район</t>
  </si>
  <si>
    <t xml:space="preserve">Тюльганский район</t>
  </si>
  <si>
    <t xml:space="preserve">Шарлыкский район</t>
  </si>
  <si>
    <t>Итого:</t>
  </si>
  <si>
    <t xml:space="preserve">2018 в проекте бюджета</t>
  </si>
  <si>
    <t xml:space="preserve">2018 необходимо</t>
  </si>
  <si>
    <t xml:space="preserve">Необходимо дополнительно</t>
  </si>
  <si>
    <t xml:space="preserve"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</si>
  <si>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</si>
  <si>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 xml:space="preserve">2019-2021 гг</t>
  </si>
  <si>
    <t xml:space="preserve"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</si>
  <si>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 xml:space="preserve"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</si>
  <si>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 xml:space="preserve">Количество учебных дней в году (d) (34 недель * 6 дней)</t>
  </si>
  <si>
    <t xml:space="preserve"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</si>
  <si>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</si>
  <si>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 xml:space="preserve">Расчет распределения субсидии бюджетам муниципальных образований на создание объектов транспортной инфраструктуры в целях реализации инфраструктурных проектов (мероприятий) (таблица 5.6 приложения 14)</t>
  </si>
  <si>
    <t xml:space="preserve">Код БК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</si>
  <si>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</si>
  <si>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жилищно-коммунального, дорожного хозяйства и транспорта Оренбургской области</t>
  </si>
  <si>
    <t xml:space="preserve">851
</t>
  </si>
  <si>
    <t>Раздел</t>
  </si>
  <si>
    <t xml:space="preserve">Национальная экономика</t>
  </si>
  <si>
    <t xml:space="preserve">04 00</t>
  </si>
  <si>
    <t>Подраздел</t>
  </si>
  <si>
    <t xml:space="preserve">Дорожное хозяйство</t>
  </si>
  <si>
    <t xml:space="preserve">04 09</t>
  </si>
  <si>
    <t xml:space="preserve">Государственная программа </t>
  </si>
  <si>
    <t xml:space="preserve">Стимулирование развития жилищного строительства в Оренбургской области
</t>
  </si>
  <si>
    <t xml:space="preserve">23 0 00 00000
</t>
  </si>
  <si>
    <t xml:space="preserve">Тип структурного элемента</t>
  </si>
  <si>
    <t xml:space="preserve">Комплексы процессных мероприятий </t>
  </si>
  <si>
    <t xml:space="preserve">23 4 00 00000</t>
  </si>
  <si>
    <t xml:space="preserve">Структурный элемент</t>
  </si>
  <si>
    <t xml:space="preserve">Реализация инфраструктурных проектов</t>
  </si>
  <si>
    <t xml:space="preserve">23 4 01 00000</t>
  </si>
  <si>
    <t xml:space="preserve">Наименование межбюджетного трансферта</t>
  </si>
  <si>
    <t xml:space="preserve">Субсидии бюджетам муниципальных образований на создание объектов транспортной инфраструктуры в целях реализации инфраструктурных проектов (мероприятий)</t>
  </si>
  <si>
    <t xml:space="preserve">23 4 01 97550</t>
  </si>
  <si>
    <t xml:space="preserve">Вид расходов</t>
  </si>
  <si>
    <t xml:space="preserve">субсидии  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</si>
  <si>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</si>
  <si>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21.12.2018 № 834-пп «Об утверждении государственной программы «Стимулирование развития жилищного строительства в Оренбургской области»</t>
  </si>
  <si>
    <t xml:space="preserve">Единица измерения</t>
  </si>
  <si>
    <t xml:space="preserve">тыс. рублей</t>
  </si>
  <si>
    <t xml:space="preserve">Распределение субсидии бюджетам муниципальных образований на создание объектов транспортной инфраструктуры в целях реализации инфраструктурных проектов (мероприятий), на 2026 год</t>
  </si>
  <si>
    <t xml:space="preserve">Наименование муниципального образования *</t>
  </si>
  <si>
    <t xml:space="preserve">2026 год </t>
  </si>
  <si>
    <t xml:space="preserve">ССi-  объем капитальных вложений по объектам, мероприятиям, предлагаемый к финансированию на условиях софинансирования из областного бюджета в очередном финансовом году</t>
  </si>
  <si>
    <t xml:space="preserve">ПСi - предельный уровень софинансирования из областного бюджета, устанавливаемый для i-го муниципального образования</t>
  </si>
  <si>
    <t xml:space="preserve">Размер субсидии</t>
  </si>
  <si>
    <t xml:space="preserve">город Оренбург</t>
  </si>
  <si>
    <t>99,9%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</si>
  <si>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</si>
  <si>
    <t xml:space="preserve">Расчет распределения субсидии бюджетам муниципальных образований на создание объектов транспортной инфраструктуры в целях реализации инфраструктурных проектов (мероприятий) (таблица 5.7 приложения 14)</t>
  </si>
  <si>
    <t>04</t>
  </si>
  <si>
    <t>09</t>
  </si>
  <si>
    <t xml:space="preserve">Экономическое развитие Оренбургской области</t>
  </si>
  <si>
    <t xml:space="preserve">15 0 00 00000</t>
  </si>
  <si>
    <t xml:space="preserve">15 4 00 00000</t>
  </si>
  <si>
    <t xml:space="preserve">Развитие инвестиционной деятельности в Оренбургской области</t>
  </si>
  <si>
    <t xml:space="preserve">15 4 02 00000</t>
  </si>
  <si>
    <t xml:space="preserve">15 4 02 97550</t>
  </si>
  <si>
    <t xml:space="preserve">Постановление Правительства Оренбургской области от 25.12.2018 № 888-пп «Об утверждении государственной программы «Экономическое развитие Оренбургской области»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</si>
</sst>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* _-#,##0.00&quot;р.&quot;;* \-#,##0.00&quot;р.&quot;;* _-&quot;-&quot;??&quot;р.&quot;;@"/>
    <numFmt numFmtId="163" formatCode="_-* #,##0.00_р_._-;\-* #,##0.00_р_._-;_-* &quot;-&quot;??_р_._-;_-@_-"/>
    <numFmt numFmtId="164" formatCode="_-* #,##0_р_._-;\-* #,##0_р_._-;_-* &quot;-&quot;_р_._-;_-@_-"/>
    <numFmt numFmtId="165" formatCode="0.0"/>
    <numFmt numFmtId="166" formatCode="#,##0.0"/>
  </numFmts>
  <fonts count="35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8.000000"/>
      <name val="Arial"/>
    </font>
    <font>
      <sz val="10.000000"/>
      <name val="Times New Roman"/>
    </font>
    <font>
      <sz val="11.000000"/>
      <color theme="1" tint="0"/>
      <name val="Arial"/>
    </font>
    <font>
      <sz val="12.000000"/>
      <color theme="1" tint="0"/>
      <name val="Arial"/>
    </font>
    <font>
      <b/>
      <sz val="11.000000"/>
      <color theme="1" tint="0"/>
      <name val="Arial"/>
    </font>
    <font>
      <b/>
      <sz val="12.000000"/>
      <color theme="1" tint="0"/>
      <name val="Arial"/>
    </font>
    <font>
      <sz val="12.000000"/>
      <name val="Arial"/>
    </font>
    <font>
      <sz val="11.000000"/>
      <name val="Arial"/>
    </font>
    <font>
      <b/>
      <sz val="9.000000"/>
      <name val="Arial"/>
    </font>
    <font>
      <sz val="9.000000"/>
      <name val="Arial"/>
    </font>
    <font>
      <b/>
      <sz val="12.000000"/>
      <name val="Arial"/>
    </font>
    <font>
      <sz val="11.000000"/>
      <color theme="1" tint="0"/>
      <name val="Times New Roman"/>
    </font>
    <font>
      <sz val="14.000000"/>
      <color theme="1" tint="0"/>
      <name val="Times New Roman"/>
    </font>
    <font>
      <sz val="14.000000"/>
      <name val="Times New Roman"/>
    </font>
    <font>
      <sz val="12.000000"/>
      <name val="Times New Roman"/>
    </font>
    <font>
      <b val="0"/>
      <i val="0"/>
      <strike val="0"/>
      <u val="none"/>
      <sz val="12.000000"/>
      <color rgb="FF26282F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65"/>
        <bgColor indexed="65"/>
      </patternFill>
    </fill>
  </fills>
  <borders count="20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50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5" fillId="0" borderId="0" numFmtId="162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4" applyNumberFormat="1" applyFont="1" applyFill="1" applyBorder="1"/>
    <xf fontId="18" fillId="32" borderId="0" numFmtId="0" applyNumberFormat="1" applyFont="1" applyFill="1" applyBorder="1"/>
  </cellStyleXfs>
  <cellXfs count="85">
    <xf fontId="0" fillId="0" borderId="0" numFmtId="0" xfId="0"/>
    <xf fontId="13" fillId="0" borderId="0" numFmtId="0" xfId="40" applyFont="1"/>
    <xf fontId="9" fillId="0" borderId="0" numFmtId="0" xfId="0" applyFont="1" applyAlignment="1">
      <alignment horizontal="center" wrapText="1"/>
    </xf>
    <xf fontId="19" fillId="0" borderId="10" numFmtId="0" xfId="40" applyFont="1" applyBorder="1" applyAlignment="1" applyProtection="1">
      <alignment vertical="center" wrapText="1"/>
    </xf>
    <xf fontId="19" fillId="0" borderId="11" numFmtId="0" xfId="40" applyFont="1" applyBorder="1" applyAlignment="1" applyProtection="1">
      <alignment horizontal="center" vertical="center" wrapText="1"/>
    </xf>
    <xf fontId="13" fillId="0" borderId="11" numFmtId="0" xfId="40" applyFont="1" applyBorder="1" applyProtection="1"/>
    <xf fontId="19" fillId="0" borderId="12" numFmtId="0" xfId="40" applyFont="1" applyBorder="1" applyAlignment="1" applyProtection="1">
      <alignment vertical="center" wrapText="1"/>
    </xf>
    <xf fontId="19" fillId="0" borderId="13" numFmtId="0" xfId="40" applyFont="1" applyBorder="1" applyAlignment="1" applyProtection="1">
      <alignment horizontal="center" vertical="center"/>
    </xf>
    <xf fontId="19" fillId="0" borderId="14" numFmtId="0" xfId="40" applyFont="1" applyBorder="1" applyAlignment="1" applyProtection="1">
      <alignment horizontal="center" vertical="center"/>
    </xf>
    <xf fontId="19" fillId="0" borderId="11" numFmtId="0" xfId="31" applyFont="1" applyBorder="1" applyAlignment="1" applyProtection="1">
      <alignment horizontal="center" vertical="center" wrapText="1"/>
    </xf>
    <xf fontId="19" fillId="0" borderId="15" numFmtId="0" xfId="40" applyFont="1" applyBorder="1" applyAlignment="1" applyProtection="1">
      <alignment vertical="center" wrapText="1"/>
    </xf>
    <xf fontId="19" fillId="0" borderId="11" numFmtId="0" xfId="31" applyFont="1" applyBorder="1" applyAlignment="1" applyProtection="1">
      <alignment horizontal="center" vertical="top" wrapText="1"/>
    </xf>
    <xf fontId="20" fillId="0" borderId="11" numFmtId="0" xfId="0" applyFont="1" applyBorder="1" applyAlignment="1">
      <alignment horizontal="center" vertical="top" wrapText="1"/>
    </xf>
    <xf fontId="20" fillId="0" borderId="11" numFmtId="0" xfId="0" applyFont="1" applyBorder="1" applyAlignment="1">
      <alignment vertical="top" wrapText="1"/>
    </xf>
    <xf fontId="19" fillId="0" borderId="11" numFmtId="0" xfId="40" applyFont="1" applyBorder="1" applyProtection="1"/>
    <xf fontId="19" fillId="0" borderId="11" numFmtId="165" xfId="40" applyNumberFormat="1" applyFont="1" applyBorder="1" applyProtection="1"/>
    <xf fontId="20" fillId="33" borderId="11" numFmtId="0" xfId="0" applyFont="1" applyFill="1" applyBorder="1" applyAlignment="1">
      <alignment horizontal="left" vertical="top" wrapText="1"/>
    </xf>
    <xf fontId="20" fillId="33" borderId="11" numFmtId="0" xfId="0" applyFont="1" applyFill="1" applyBorder="1" applyAlignment="1">
      <alignment vertical="top" wrapText="1"/>
    </xf>
    <xf fontId="9" fillId="0" borderId="11" numFmtId="0" xfId="0" applyFont="1" applyBorder="1"/>
    <xf fontId="19" fillId="0" borderId="11" numFmtId="0" xfId="40" applyFont="1" applyBorder="1" applyAlignment="1" applyProtection="1">
      <alignment horizontal="right" vertical="center"/>
    </xf>
    <xf fontId="19" fillId="0" borderId="11" numFmtId="165" xfId="40" applyNumberFormat="1" applyFont="1" applyBorder="1" applyAlignment="1" applyProtection="1">
      <alignment vertical="center"/>
    </xf>
    <xf fontId="19" fillId="0" borderId="15" numFmtId="165" xfId="40" applyNumberFormat="1" applyFont="1" applyBorder="1" applyProtection="1"/>
    <xf fontId="0" fillId="0" borderId="11" numFmtId="0" xfId="0" applyBorder="1" applyAlignment="1">
      <alignment horizontal="center" vertical="center" wrapText="1"/>
    </xf>
    <xf fontId="19" fillId="0" borderId="13" numFmtId="0" xfId="31" applyFont="1" applyBorder="1" applyAlignment="1" applyProtection="1">
      <alignment horizontal="center" vertical="center" wrapText="1"/>
    </xf>
    <xf fontId="19" fillId="0" borderId="13" numFmtId="165" xfId="40" applyNumberFormat="1" applyFont="1" applyBorder="1" applyProtection="1"/>
    <xf fontId="0" fillId="0" borderId="11" numFmtId="165" xfId="0" applyNumberFormat="1" applyBorder="1" applyAlignment="1">
      <alignment wrapText="1"/>
    </xf>
    <xf fontId="19" fillId="0" borderId="13" numFmtId="0" xfId="40" applyFont="1" applyBorder="1" applyProtection="1"/>
    <xf fontId="0" fillId="0" borderId="15" numFmtId="165" xfId="0" applyNumberFormat="1" applyBorder="1" applyAlignment="1">
      <alignment wrapText="1"/>
    </xf>
    <xf fontId="21" fillId="0" borderId="0" numFmtId="0" xfId="0" applyFont="1"/>
    <xf fontId="22" fillId="0" borderId="0" numFmtId="0" xfId="0" applyFont="1"/>
    <xf fontId="23" fillId="0" borderId="0" numFmtId="0" xfId="0" applyFont="1" applyAlignment="1">
      <alignment horizontal="center" wrapText="1"/>
    </xf>
    <xf fontId="21" fillId="0" borderId="0" numFmtId="0" xfId="0" applyFont="1" applyAlignment="1">
      <alignment horizontal="center" wrapText="1"/>
    </xf>
    <xf fontId="24" fillId="0" borderId="0" numFmtId="0" xfId="0" applyFont="1" applyAlignment="1">
      <alignment horizontal="center" wrapText="1"/>
    </xf>
    <xf fontId="21" fillId="0" borderId="11" numFmtId="0" xfId="0" applyFont="1" applyBorder="1" applyAlignment="1">
      <alignment horizontal="center"/>
    </xf>
    <xf fontId="19" fillId="0" borderId="10" numFmtId="0" xfId="41" applyFont="1" applyBorder="1" applyAlignment="1" applyProtection="1">
      <alignment horizontal="center" vertical="center" wrapText="1"/>
    </xf>
    <xf fontId="25" fillId="0" borderId="10" numFmtId="0" xfId="41" applyFont="1" applyBorder="1" applyAlignment="1" applyProtection="1">
      <alignment horizontal="center" vertical="center" wrapText="1"/>
    </xf>
    <xf fontId="19" fillId="0" borderId="16" numFmtId="0" xfId="41" applyFont="1" applyBorder="1" applyAlignment="1" applyProtection="1">
      <alignment horizontal="center" vertical="center" wrapText="1"/>
    </xf>
    <xf fontId="25" fillId="0" borderId="16" numFmtId="0" xfId="41" applyFont="1" applyBorder="1" applyAlignment="1" applyProtection="1">
      <alignment horizontal="center" vertical="center" wrapText="1"/>
    </xf>
    <xf fontId="13" fillId="0" borderId="11" numFmtId="0" xfId="0" applyFont="1" applyBorder="1" applyAlignment="1">
      <alignment horizontal="center" vertical="top" wrapText="1"/>
    </xf>
    <xf fontId="13" fillId="0" borderId="11" numFmtId="0" xfId="0" applyFont="1" applyBorder="1" applyAlignment="1">
      <alignment vertical="top" wrapText="1"/>
    </xf>
    <xf fontId="13" fillId="0" borderId="11" numFmtId="0" xfId="0" applyFont="1" applyBorder="1" applyAlignment="1">
      <alignment wrapText="1"/>
    </xf>
    <xf fontId="26" fillId="0" borderId="11" numFmtId="0" xfId="41" applyFont="1" applyBorder="1" applyAlignment="1" applyProtection="1">
      <alignment horizontal="center"/>
    </xf>
    <xf fontId="25" fillId="0" borderId="11" numFmtId="0" xfId="41" applyFont="1" applyBorder="1" applyAlignment="1" applyProtection="1">
      <alignment horizontal="center"/>
    </xf>
    <xf fontId="13" fillId="33" borderId="11" numFmtId="0" xfId="0" applyFont="1" applyFill="1" applyBorder="1" applyAlignment="1">
      <alignment horizontal="left" vertical="top" wrapText="1"/>
    </xf>
    <xf fontId="13" fillId="33" borderId="11" numFmtId="0" xfId="0" applyFont="1" applyFill="1" applyBorder="1" applyAlignment="1">
      <alignment wrapText="1"/>
    </xf>
    <xf fontId="23" fillId="0" borderId="11" numFmtId="0" xfId="0" applyFont="1" applyBorder="1"/>
    <xf fontId="13" fillId="33" borderId="11" numFmtId="0" xfId="0" applyFont="1" applyFill="1" applyBorder="1" applyAlignment="1">
      <alignment vertical="top" wrapText="1"/>
    </xf>
    <xf fontId="27" fillId="0" borderId="11" numFmtId="0" xfId="41" applyFont="1" applyBorder="1" applyProtection="1"/>
    <xf fontId="28" fillId="0" borderId="11" numFmtId="0" xfId="41" applyFont="1" applyBorder="1" applyProtection="1"/>
    <xf fontId="29" fillId="0" borderId="11" numFmtId="0" xfId="41" applyFont="1" applyBorder="1" applyProtection="1"/>
    <xf fontId="21" fillId="0" borderId="0" numFmtId="165" xfId="0" applyNumberFormat="1" applyFont="1"/>
    <xf fontId="30" fillId="0" borderId="0" numFmtId="0" xfId="0" applyFont="1"/>
    <xf fontId="31" fillId="0" borderId="0" numFmtId="0" xfId="0" applyFont="1" applyAlignment="1">
      <alignment horizontal="center"/>
    </xf>
    <xf fontId="31" fillId="0" borderId="0" numFmtId="0" xfId="0" applyFont="1" applyAlignment="1">
      <alignment horizontal="center" wrapText="1"/>
    </xf>
    <xf fontId="0" fillId="0" borderId="0" numFmtId="0" xfId="0" applyAlignment="1">
      <alignment wrapText="1"/>
    </xf>
    <xf fontId="32" fillId="0" borderId="11" numFmtId="0" xfId="0" applyFont="1" applyBorder="1" applyAlignment="1">
      <alignment horizontal="center" wrapText="1"/>
    </xf>
    <xf fontId="32" fillId="0" borderId="0" numFmtId="0" xfId="0" applyFont="1" applyAlignment="1">
      <alignment wrapText="1"/>
    </xf>
    <xf fontId="32" fillId="0" borderId="0" numFmtId="0" xfId="0" applyFont="1" applyAlignment="1">
      <alignment horizontal="left" vertical="center" wrapText="1"/>
    </xf>
    <xf fontId="32" fillId="0" borderId="17" numFmtId="0" xfId="0" applyFont="1" applyBorder="1" applyAlignment="1">
      <alignment horizontal="left" vertical="center" wrapText="1"/>
    </xf>
    <xf fontId="32" fillId="0" borderId="11" numFmtId="0" xfId="0" applyFont="1" applyBorder="1" applyAlignment="1">
      <alignment horizontal="center" vertical="center" wrapText="1"/>
    </xf>
    <xf fontId="0" fillId="0" borderId="0" numFmtId="0" xfId="0"/>
    <xf fontId="32" fillId="0" borderId="11" numFmtId="49" xfId="0" applyNumberFormat="1" applyFont="1" applyBorder="1" applyAlignment="1">
      <alignment horizontal="center" vertical="center" wrapText="1"/>
    </xf>
    <xf fontId="32" fillId="0" borderId="0" numFmtId="0" xfId="0" applyFont="1" applyAlignment="1">
      <alignment horizontal="left"/>
    </xf>
    <xf fontId="32" fillId="0" borderId="11" numFmtId="0" xfId="0" applyFont="1" applyBorder="1" applyAlignment="1">
      <alignment horizontal="center" vertical="top" wrapText="1"/>
    </xf>
    <xf fontId="32" fillId="0" borderId="0" numFmtId="0" xfId="0" applyFont="1" applyAlignment="1">
      <alignment horizontal="left" vertical="top" wrapText="1"/>
    </xf>
    <xf fontId="32" fillId="0" borderId="0" numFmtId="0" xfId="0" applyFont="1" applyAlignment="1">
      <alignment horizontal="left" wrapText="1"/>
    </xf>
    <xf fontId="32" fillId="0" borderId="17" numFmtId="0" xfId="0" applyFont="1" applyBorder="1" applyAlignment="1">
      <alignment horizontal="left" wrapText="1"/>
    </xf>
    <xf fontId="0" fillId="0" borderId="18" numFmtId="0" xfId="0" applyBorder="1" applyAlignment="1">
      <alignment wrapText="1"/>
    </xf>
    <xf fontId="31" fillId="0" borderId="0" numFmtId="0" xfId="0" applyFont="1" applyAlignment="1">
      <alignment wrapText="1"/>
    </xf>
    <xf fontId="30" fillId="0" borderId="0" numFmtId="165" xfId="0" applyNumberFormat="1" applyFont="1"/>
    <xf fontId="33" fillId="0" borderId="19" numFmtId="0" xfId="40" applyFont="1" applyBorder="1" applyAlignment="1" applyProtection="1">
      <alignment horizontal="center" vertical="center" wrapText="1"/>
    </xf>
    <xf fontId="33" fillId="0" borderId="19" numFmtId="0" xfId="31" applyFont="1" applyBorder="1" applyAlignment="1" applyProtection="1">
      <alignment horizontal="center" vertical="center" wrapText="1"/>
    </xf>
    <xf fontId="33" fillId="0" borderId="19" numFmtId="0" xfId="0" applyFont="1" applyBorder="1" applyAlignment="1">
      <alignment horizontal="center"/>
    </xf>
    <xf fontId="33" fillId="0" borderId="19" numFmtId="0" xfId="41" applyFont="1" applyBorder="1" applyAlignment="1" applyProtection="1">
      <alignment horizontal="center" vertical="center" wrapText="1"/>
    </xf>
    <xf fontId="33" fillId="0" borderId="19" numFmtId="0" xfId="41" applyFont="1" applyBorder="1" applyAlignment="1">
      <alignment horizontal="center" vertical="center" wrapText="1"/>
    </xf>
    <xf fontId="33" fillId="0" borderId="19" numFmtId="0" xfId="31" applyFont="1" applyBorder="1" applyAlignment="1" applyProtection="1">
      <alignment horizontal="left" vertical="center" wrapText="1"/>
    </xf>
    <xf fontId="33" fillId="0" borderId="19" numFmtId="4" xfId="41" applyNumberFormat="1" applyFont="1" applyBorder="1" applyAlignment="1" applyProtection="1">
      <alignment horizontal="center" vertical="center" wrapText="1"/>
    </xf>
    <xf fontId="33" fillId="0" borderId="19" numFmtId="49" xfId="41" applyNumberFormat="1" applyFont="1" applyBorder="1" applyAlignment="1" applyProtection="1">
      <alignment horizontal="center" vertical="center" wrapText="1"/>
    </xf>
    <xf fontId="33" fillId="0" borderId="19" numFmtId="4" xfId="41" applyNumberFormat="1" applyFont="1" applyBorder="1" applyAlignment="1">
      <alignment horizontal="center" vertical="center" wrapText="1"/>
    </xf>
    <xf fontId="33" fillId="0" borderId="19" numFmtId="0" xfId="0" applyFont="1" applyBorder="1" applyAlignment="1">
      <alignment horizontal="center" vertical="top" wrapText="1"/>
    </xf>
    <xf fontId="33" fillId="0" borderId="19" numFmtId="0" xfId="0" applyFont="1" applyBorder="1" applyAlignment="1">
      <alignment vertical="top" wrapText="1"/>
    </xf>
    <xf fontId="33" fillId="0" borderId="19" numFmtId="4" xfId="41" applyNumberFormat="1" applyFont="1" applyBorder="1" applyAlignment="1" applyProtection="1">
      <alignment horizontal="center"/>
    </xf>
    <xf fontId="33" fillId="0" borderId="19" numFmtId="9" xfId="41" applyNumberFormat="1" applyFont="1" applyBorder="1" applyAlignment="1" applyProtection="1">
      <alignment horizontal="center"/>
    </xf>
    <xf fontId="34" fillId="0" borderId="0" numFmtId="0" xfId="0" applyFont="1" applyAlignment="1">
      <alignment horizontal="left" wrapText="1"/>
    </xf>
    <xf fontId="33" fillId="0" borderId="19" numFmtId="166" xfId="41" applyNumberFormat="1" applyFont="1" applyBorder="1" applyAlignment="1">
      <alignment horizontal="center" vertical="center" wrapText="1"/>
    </xf>
  </cellXfs>
  <cellStyles count="50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Денежный 2" xfId="30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бычный_tmp" xfId="40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2017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3104</v>
      </c>
      <c r="E5" s="14">
        <v>8</v>
      </c>
      <c r="F5" s="14">
        <f t="shared" ref="F5:F46" si="0">ROUND(D5*170,1)</f>
        <v>527680</v>
      </c>
      <c r="G5" s="15">
        <f t="shared" ref="G5:G46" si="1">ROUND(E5*F5/1000,1)</f>
        <v>4221.4000000000005</v>
      </c>
    </row>
    <row r="6" ht="15">
      <c r="A6" s="12">
        <f t="shared" ref="A6:A46" si="2">A5+1</f>
        <v>2</v>
      </c>
      <c r="B6" s="13" t="s">
        <v>8</v>
      </c>
      <c r="C6" s="13">
        <v>53001000</v>
      </c>
      <c r="D6" s="14">
        <v>5300</v>
      </c>
      <c r="E6" s="14">
        <v>8</v>
      </c>
      <c r="F6" s="14">
        <f t="shared" si="0"/>
        <v>901000</v>
      </c>
      <c r="G6" s="15">
        <f t="shared" si="1"/>
        <v>7208</v>
      </c>
    </row>
    <row r="7" ht="15">
      <c r="A7" s="12">
        <f t="shared" si="2"/>
        <v>3</v>
      </c>
      <c r="B7" s="13" t="s">
        <v>9</v>
      </c>
      <c r="C7" s="13">
        <v>53002000</v>
      </c>
      <c r="D7" s="14">
        <v>9320</v>
      </c>
      <c r="E7" s="14">
        <v>8</v>
      </c>
      <c r="F7" s="14">
        <f t="shared" si="0"/>
        <v>1584400</v>
      </c>
      <c r="G7" s="15">
        <f t="shared" si="1"/>
        <v>12675.200000000001</v>
      </c>
    </row>
    <row r="8" ht="24">
      <c r="A8" s="12">
        <f t="shared" si="2"/>
        <v>4</v>
      </c>
      <c r="B8" s="13" t="s">
        <v>10</v>
      </c>
      <c r="C8" s="13">
        <v>53018000</v>
      </c>
      <c r="D8" s="14">
        <v>5014</v>
      </c>
      <c r="E8" s="14">
        <v>8</v>
      </c>
      <c r="F8" s="14">
        <f t="shared" si="0"/>
        <v>852380</v>
      </c>
      <c r="G8" s="15">
        <f t="shared" si="1"/>
        <v>6819</v>
      </c>
    </row>
    <row r="9" ht="24">
      <c r="A9" s="12">
        <f t="shared" si="2"/>
        <v>5</v>
      </c>
      <c r="B9" s="13" t="s">
        <v>11</v>
      </c>
      <c r="C9" s="13">
        <v>53049000</v>
      </c>
      <c r="D9" s="14">
        <v>4682</v>
      </c>
      <c r="E9" s="14">
        <v>8</v>
      </c>
      <c r="F9" s="14">
        <f t="shared" si="0"/>
        <v>795940</v>
      </c>
      <c r="G9" s="15">
        <f t="shared" si="1"/>
        <v>6367.5</v>
      </c>
    </row>
    <row r="10" ht="15">
      <c r="A10" s="12">
        <f t="shared" si="2"/>
        <v>6</v>
      </c>
      <c r="B10" s="13" t="s">
        <v>12</v>
      </c>
      <c r="C10" s="13">
        <v>53004000</v>
      </c>
      <c r="D10" s="14">
        <v>2584</v>
      </c>
      <c r="E10" s="14">
        <v>8</v>
      </c>
      <c r="F10" s="14">
        <f t="shared" si="0"/>
        <v>439280</v>
      </c>
      <c r="G10" s="15">
        <f t="shared" si="1"/>
        <v>3514.2000000000003</v>
      </c>
    </row>
    <row r="11" ht="15">
      <c r="A11" s="12">
        <f t="shared" si="2"/>
        <v>7</v>
      </c>
      <c r="B11" s="13" t="s">
        <v>13</v>
      </c>
      <c r="C11" s="13">
        <v>53005000</v>
      </c>
      <c r="D11" s="14">
        <v>9334</v>
      </c>
      <c r="E11" s="14">
        <v>8</v>
      </c>
      <c r="F11" s="14">
        <f t="shared" si="0"/>
        <v>1586780</v>
      </c>
      <c r="G11" s="15">
        <f t="shared" si="1"/>
        <v>12694.200000000001</v>
      </c>
    </row>
    <row r="12" ht="15">
      <c r="A12" s="12">
        <f t="shared" si="2"/>
        <v>8</v>
      </c>
      <c r="B12" s="13" t="s">
        <v>14</v>
      </c>
      <c r="C12" s="13">
        <v>53006000</v>
      </c>
      <c r="D12" s="14">
        <v>57676</v>
      </c>
      <c r="E12" s="14">
        <v>8</v>
      </c>
      <c r="F12" s="14">
        <f t="shared" si="0"/>
        <v>9804920</v>
      </c>
      <c r="G12" s="15">
        <f t="shared" si="1"/>
        <v>78439.400000000009</v>
      </c>
    </row>
    <row r="13" ht="15">
      <c r="A13" s="12">
        <f t="shared" si="2"/>
        <v>9</v>
      </c>
      <c r="B13" s="13" t="s">
        <v>15</v>
      </c>
      <c r="C13" s="13">
        <v>53007000</v>
      </c>
      <c r="D13" s="14">
        <v>23966</v>
      </c>
      <c r="E13" s="14">
        <v>8</v>
      </c>
      <c r="F13" s="14">
        <f t="shared" si="0"/>
        <v>4074220</v>
      </c>
      <c r="G13" s="15">
        <f t="shared" si="1"/>
        <v>32593.800000000003</v>
      </c>
    </row>
    <row r="14" ht="24">
      <c r="A14" s="12">
        <f t="shared" si="2"/>
        <v>10</v>
      </c>
      <c r="B14" s="13" t="s">
        <v>16</v>
      </c>
      <c r="C14" s="13">
        <v>53048000</v>
      </c>
      <c r="D14" s="14">
        <v>6628</v>
      </c>
      <c r="E14" s="14">
        <v>8</v>
      </c>
      <c r="F14" s="14">
        <f t="shared" si="0"/>
        <v>1126760</v>
      </c>
      <c r="G14" s="15">
        <f t="shared" si="1"/>
        <v>9014.1000000000004</v>
      </c>
    </row>
    <row r="15" ht="24">
      <c r="A15" s="12">
        <f t="shared" si="2"/>
        <v>11</v>
      </c>
      <c r="B15" s="13" t="s">
        <v>17</v>
      </c>
      <c r="C15" s="13">
        <v>53008000</v>
      </c>
      <c r="D15" s="14">
        <v>4782</v>
      </c>
      <c r="E15" s="14">
        <v>8</v>
      </c>
      <c r="F15" s="14">
        <f t="shared" si="0"/>
        <v>812940</v>
      </c>
      <c r="G15" s="15">
        <f t="shared" si="1"/>
        <v>6503.5</v>
      </c>
    </row>
    <row r="16" ht="24">
      <c r="A16" s="12">
        <f t="shared" si="2"/>
        <v>12</v>
      </c>
      <c r="B16" s="13" t="s">
        <v>18</v>
      </c>
      <c r="C16" s="13">
        <v>53047000</v>
      </c>
      <c r="D16" s="14">
        <v>2454</v>
      </c>
      <c r="E16" s="14">
        <v>8</v>
      </c>
      <c r="F16" s="14">
        <f t="shared" si="0"/>
        <v>417180</v>
      </c>
      <c r="G16" s="15">
        <f t="shared" si="1"/>
        <v>3337.4000000000001</v>
      </c>
    </row>
    <row r="17" ht="15">
      <c r="A17" s="12">
        <f t="shared" si="2"/>
        <v>13</v>
      </c>
      <c r="B17" s="13" t="s">
        <v>19</v>
      </c>
      <c r="C17" s="13">
        <v>53009000</v>
      </c>
      <c r="D17" s="14">
        <v>982</v>
      </c>
      <c r="E17" s="14">
        <v>8</v>
      </c>
      <c r="F17" s="14">
        <f t="shared" si="0"/>
        <v>166940</v>
      </c>
      <c r="G17" s="15">
        <f t="shared" si="1"/>
        <v>1335.5</v>
      </c>
    </row>
    <row r="18" ht="15">
      <c r="A18" s="12">
        <f t="shared" si="2"/>
        <v>14</v>
      </c>
      <c r="B18" s="16" t="s">
        <v>20</v>
      </c>
      <c r="C18" s="17">
        <v>53011999</v>
      </c>
      <c r="D18" s="14">
        <v>2702</v>
      </c>
      <c r="E18" s="14">
        <v>8</v>
      </c>
      <c r="F18" s="14">
        <f t="shared" si="0"/>
        <v>459340</v>
      </c>
      <c r="G18" s="15">
        <f t="shared" si="1"/>
        <v>3674.7000000000003</v>
      </c>
    </row>
    <row r="19" ht="15">
      <c r="A19" s="12">
        <f t="shared" si="2"/>
        <v>15</v>
      </c>
      <c r="B19" s="16" t="s">
        <v>21</v>
      </c>
      <c r="C19" s="17">
        <v>53012999</v>
      </c>
      <c r="D19" s="14">
        <v>3203</v>
      </c>
      <c r="E19" s="14">
        <v>8</v>
      </c>
      <c r="F19" s="14">
        <f t="shared" si="0"/>
        <v>544510</v>
      </c>
      <c r="G19" s="15">
        <f t="shared" si="1"/>
        <v>4356.1000000000004</v>
      </c>
    </row>
    <row r="20" ht="15">
      <c r="A20" s="12">
        <f t="shared" si="2"/>
        <v>16</v>
      </c>
      <c r="B20" s="16" t="s">
        <v>22</v>
      </c>
      <c r="C20" s="17">
        <v>53013999</v>
      </c>
      <c r="D20" s="14">
        <v>1622</v>
      </c>
      <c r="E20" s="14">
        <v>8</v>
      </c>
      <c r="F20" s="14">
        <f t="shared" si="0"/>
        <v>275740</v>
      </c>
      <c r="G20" s="15">
        <f t="shared" si="1"/>
        <v>2205.9000000000001</v>
      </c>
    </row>
    <row r="21" ht="15">
      <c r="A21" s="12">
        <f t="shared" si="2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f t="shared" si="0"/>
        <v>318410</v>
      </c>
      <c r="G21" s="15">
        <f t="shared" si="1"/>
        <v>2547.3000000000002</v>
      </c>
    </row>
    <row r="22" ht="15">
      <c r="A22" s="12">
        <f t="shared" si="2"/>
        <v>18</v>
      </c>
      <c r="B22" s="16" t="s">
        <v>24</v>
      </c>
      <c r="C22" s="17">
        <v>53015999</v>
      </c>
      <c r="D22" s="14">
        <v>1800</v>
      </c>
      <c r="E22" s="14">
        <v>8</v>
      </c>
      <c r="F22" s="14">
        <f t="shared" si="0"/>
        <v>306000</v>
      </c>
      <c r="G22" s="15">
        <f t="shared" si="1"/>
        <v>2448</v>
      </c>
    </row>
    <row r="23" ht="15">
      <c r="A23" s="12">
        <f t="shared" si="2"/>
        <v>19</v>
      </c>
      <c r="B23" s="16" t="s">
        <v>25</v>
      </c>
      <c r="C23" s="17">
        <v>53016999</v>
      </c>
      <c r="D23" s="14">
        <v>1818</v>
      </c>
      <c r="E23" s="14">
        <v>8</v>
      </c>
      <c r="F23" s="14">
        <f t="shared" si="0"/>
        <v>309060</v>
      </c>
      <c r="G23" s="15">
        <f t="shared" si="1"/>
        <v>2472.5</v>
      </c>
    </row>
    <row r="24" ht="15">
      <c r="A24" s="12">
        <f t="shared" si="2"/>
        <v>20</v>
      </c>
      <c r="B24" s="16" t="s">
        <v>26</v>
      </c>
      <c r="C24" s="17">
        <v>53017999</v>
      </c>
      <c r="D24" s="14">
        <v>3458</v>
      </c>
      <c r="E24" s="14">
        <v>8</v>
      </c>
      <c r="F24" s="14">
        <f t="shared" si="0"/>
        <v>587860</v>
      </c>
      <c r="G24" s="15">
        <f t="shared" si="1"/>
        <v>4702.9000000000005</v>
      </c>
    </row>
    <row r="25" ht="15">
      <c r="A25" s="12">
        <f t="shared" si="2"/>
        <v>21</v>
      </c>
      <c r="B25" s="16" t="s">
        <v>27</v>
      </c>
      <c r="C25" s="17">
        <v>53020999</v>
      </c>
      <c r="D25" s="14">
        <v>1466</v>
      </c>
      <c r="E25" s="14">
        <v>8</v>
      </c>
      <c r="F25" s="14">
        <f t="shared" si="0"/>
        <v>249220</v>
      </c>
      <c r="G25" s="15">
        <f t="shared" si="1"/>
        <v>1993.8000000000002</v>
      </c>
    </row>
    <row r="26" ht="15">
      <c r="A26" s="12">
        <f t="shared" si="2"/>
        <v>22</v>
      </c>
      <c r="B26" s="16" t="s">
        <v>28</v>
      </c>
      <c r="C26" s="17">
        <v>53021999</v>
      </c>
      <c r="D26" s="14">
        <v>1829</v>
      </c>
      <c r="E26" s="14">
        <v>8</v>
      </c>
      <c r="F26" s="14">
        <f t="shared" si="0"/>
        <v>310930</v>
      </c>
      <c r="G26" s="15">
        <f t="shared" si="1"/>
        <v>2487.4000000000001</v>
      </c>
    </row>
    <row r="27" ht="15">
      <c r="A27" s="12">
        <f t="shared" si="2"/>
        <v>23</v>
      </c>
      <c r="B27" s="16" t="s">
        <v>29</v>
      </c>
      <c r="C27" s="17">
        <v>53022999</v>
      </c>
      <c r="D27" s="14">
        <v>2886</v>
      </c>
      <c r="E27" s="14">
        <v>8</v>
      </c>
      <c r="F27" s="14">
        <f t="shared" si="0"/>
        <v>490620</v>
      </c>
      <c r="G27" s="15">
        <f t="shared" si="1"/>
        <v>3925</v>
      </c>
    </row>
    <row r="28" ht="15">
      <c r="A28" s="12">
        <f t="shared" si="2"/>
        <v>24</v>
      </c>
      <c r="B28" s="16" t="s">
        <v>30</v>
      </c>
      <c r="C28" s="17">
        <v>53023999</v>
      </c>
      <c r="D28" s="14">
        <v>1910</v>
      </c>
      <c r="E28" s="14">
        <v>8</v>
      </c>
      <c r="F28" s="14">
        <f t="shared" si="0"/>
        <v>324700</v>
      </c>
      <c r="G28" s="15">
        <f t="shared" si="1"/>
        <v>2597.6000000000004</v>
      </c>
    </row>
    <row r="29" ht="13.5" customHeight="1">
      <c r="A29" s="12">
        <f t="shared" si="2"/>
        <v>25</v>
      </c>
      <c r="B29" s="16" t="s">
        <v>31</v>
      </c>
      <c r="C29" s="17">
        <v>53024999</v>
      </c>
      <c r="D29" s="14">
        <v>2378</v>
      </c>
      <c r="E29" s="14">
        <v>8</v>
      </c>
      <c r="F29" s="14">
        <f t="shared" si="0"/>
        <v>404260</v>
      </c>
      <c r="G29" s="15">
        <f t="shared" si="1"/>
        <v>3234.1000000000004</v>
      </c>
    </row>
    <row r="30" ht="15">
      <c r="A30" s="12">
        <f t="shared" si="2"/>
        <v>26</v>
      </c>
      <c r="B30" s="16" t="s">
        <v>32</v>
      </c>
      <c r="C30" s="17">
        <v>53026999</v>
      </c>
      <c r="D30" s="14">
        <v>1668</v>
      </c>
      <c r="E30" s="14">
        <v>8</v>
      </c>
      <c r="F30" s="14">
        <f t="shared" si="0"/>
        <v>283560</v>
      </c>
      <c r="G30" s="15">
        <f t="shared" si="1"/>
        <v>2268.5</v>
      </c>
    </row>
    <row r="31" ht="15">
      <c r="A31" s="12">
        <f t="shared" si="2"/>
        <v>27</v>
      </c>
      <c r="B31" s="16" t="s">
        <v>33</v>
      </c>
      <c r="C31" s="17">
        <v>53027999</v>
      </c>
      <c r="D31" s="14">
        <v>1254</v>
      </c>
      <c r="E31" s="14">
        <v>8</v>
      </c>
      <c r="F31" s="14">
        <f t="shared" si="0"/>
        <v>213180</v>
      </c>
      <c r="G31" s="15">
        <f t="shared" si="1"/>
        <v>1705.4000000000001</v>
      </c>
    </row>
    <row r="32" ht="15">
      <c r="A32" s="12">
        <f t="shared" si="2"/>
        <v>28</v>
      </c>
      <c r="B32" s="16" t="s">
        <v>34</v>
      </c>
      <c r="C32" s="17">
        <v>53028999</v>
      </c>
      <c r="D32" s="14">
        <v>3572</v>
      </c>
      <c r="E32" s="14">
        <v>8</v>
      </c>
      <c r="F32" s="14">
        <f t="shared" si="0"/>
        <v>607240</v>
      </c>
      <c r="G32" s="15">
        <f t="shared" si="1"/>
        <v>4857.9000000000005</v>
      </c>
    </row>
    <row r="33" ht="15">
      <c r="A33" s="12">
        <f t="shared" si="2"/>
        <v>29</v>
      </c>
      <c r="B33" s="16" t="s">
        <v>35</v>
      </c>
      <c r="C33" s="17">
        <v>53029999</v>
      </c>
      <c r="D33" s="14">
        <v>3892</v>
      </c>
      <c r="E33" s="14">
        <v>8</v>
      </c>
      <c r="F33" s="14">
        <f t="shared" si="0"/>
        <v>661640</v>
      </c>
      <c r="G33" s="15">
        <f t="shared" si="1"/>
        <v>5293.1000000000004</v>
      </c>
    </row>
    <row r="34" ht="15">
      <c r="A34" s="12">
        <f t="shared" si="2"/>
        <v>30</v>
      </c>
      <c r="B34" s="16" t="s">
        <v>36</v>
      </c>
      <c r="C34" s="17">
        <v>53030999</v>
      </c>
      <c r="D34" s="14">
        <v>2324</v>
      </c>
      <c r="E34" s="14">
        <v>8</v>
      </c>
      <c r="F34" s="14">
        <f t="shared" si="0"/>
        <v>395080</v>
      </c>
      <c r="G34" s="15">
        <f t="shared" si="1"/>
        <v>3160.6000000000004</v>
      </c>
    </row>
    <row r="35" ht="15">
      <c r="A35" s="12">
        <f t="shared" si="2"/>
        <v>31</v>
      </c>
      <c r="B35" s="16" t="s">
        <v>37</v>
      </c>
      <c r="C35" s="17">
        <v>53031999</v>
      </c>
      <c r="D35" s="14">
        <v>10105</v>
      </c>
      <c r="E35" s="14">
        <v>8</v>
      </c>
      <c r="F35" s="14">
        <f t="shared" si="0"/>
        <v>1717850</v>
      </c>
      <c r="G35" s="15">
        <f t="shared" si="1"/>
        <v>13742.800000000001</v>
      </c>
    </row>
    <row r="36" ht="15">
      <c r="A36" s="12">
        <f t="shared" si="2"/>
        <v>32</v>
      </c>
      <c r="B36" s="16" t="s">
        <v>38</v>
      </c>
      <c r="C36" s="17">
        <v>53032999</v>
      </c>
      <c r="D36" s="14">
        <v>3153</v>
      </c>
      <c r="E36" s="14">
        <v>8</v>
      </c>
      <c r="F36" s="14">
        <f t="shared" si="0"/>
        <v>536010</v>
      </c>
      <c r="G36" s="15">
        <f t="shared" si="1"/>
        <v>4288.1000000000004</v>
      </c>
    </row>
    <row r="37" ht="15">
      <c r="A37" s="12">
        <f t="shared" si="2"/>
        <v>33</v>
      </c>
      <c r="B37" s="16" t="s">
        <v>39</v>
      </c>
      <c r="C37" s="17">
        <v>53033999</v>
      </c>
      <c r="D37" s="14">
        <v>2770</v>
      </c>
      <c r="E37" s="14">
        <v>8</v>
      </c>
      <c r="F37" s="14">
        <f t="shared" si="0"/>
        <v>470900</v>
      </c>
      <c r="G37" s="15">
        <f t="shared" si="1"/>
        <v>3767.2000000000003</v>
      </c>
    </row>
    <row r="38" ht="15">
      <c r="A38" s="12">
        <f t="shared" si="2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f t="shared" si="0"/>
        <v>214710</v>
      </c>
      <c r="G38" s="15">
        <f t="shared" si="1"/>
        <v>1717.7</v>
      </c>
    </row>
    <row r="39" ht="15">
      <c r="A39" s="12">
        <f t="shared" si="2"/>
        <v>35</v>
      </c>
      <c r="B39" s="16" t="s">
        <v>41</v>
      </c>
      <c r="C39" s="17">
        <v>53035999</v>
      </c>
      <c r="D39" s="14">
        <v>3104</v>
      </c>
      <c r="E39" s="14">
        <v>8</v>
      </c>
      <c r="F39" s="14">
        <f t="shared" si="0"/>
        <v>527680</v>
      </c>
      <c r="G39" s="15">
        <f t="shared" si="1"/>
        <v>4221.4000000000005</v>
      </c>
    </row>
    <row r="40" ht="15">
      <c r="A40" s="12">
        <f t="shared" si="2"/>
        <v>36</v>
      </c>
      <c r="B40" s="16" t="s">
        <v>42</v>
      </c>
      <c r="C40" s="17">
        <v>53036999</v>
      </c>
      <c r="D40" s="14">
        <v>4501</v>
      </c>
      <c r="E40" s="14">
        <v>8</v>
      </c>
      <c r="F40" s="14">
        <f t="shared" si="0"/>
        <v>765170</v>
      </c>
      <c r="G40" s="15">
        <f t="shared" si="1"/>
        <v>6121.4000000000005</v>
      </c>
    </row>
    <row r="41" ht="15">
      <c r="A41" s="12">
        <f t="shared" si="2"/>
        <v>37</v>
      </c>
      <c r="B41" s="16" t="s">
        <v>43</v>
      </c>
      <c r="C41" s="17">
        <v>53037999</v>
      </c>
      <c r="D41" s="14">
        <v>1381</v>
      </c>
      <c r="E41" s="14">
        <v>8</v>
      </c>
      <c r="F41" s="14">
        <f t="shared" si="0"/>
        <v>234770</v>
      </c>
      <c r="G41" s="15">
        <f t="shared" si="1"/>
        <v>1878.2</v>
      </c>
    </row>
    <row r="42" ht="15">
      <c r="A42" s="12">
        <f t="shared" si="2"/>
        <v>38</v>
      </c>
      <c r="B42" s="16" t="s">
        <v>44</v>
      </c>
      <c r="C42" s="17">
        <v>53038999</v>
      </c>
      <c r="D42" s="14">
        <v>1161</v>
      </c>
      <c r="E42" s="14">
        <v>8</v>
      </c>
      <c r="F42" s="14">
        <f t="shared" si="0"/>
        <v>197370</v>
      </c>
      <c r="G42" s="15">
        <f t="shared" si="1"/>
        <v>1579</v>
      </c>
    </row>
    <row r="43" ht="15">
      <c r="A43" s="12">
        <f t="shared" si="2"/>
        <v>39</v>
      </c>
      <c r="B43" s="16" t="s">
        <v>45</v>
      </c>
      <c r="C43" s="17">
        <v>53041999</v>
      </c>
      <c r="D43" s="14">
        <v>2657</v>
      </c>
      <c r="E43" s="14">
        <v>8</v>
      </c>
      <c r="F43" s="14">
        <f t="shared" si="0"/>
        <v>451690</v>
      </c>
      <c r="G43" s="15">
        <f t="shared" si="1"/>
        <v>3613.5</v>
      </c>
    </row>
    <row r="44" ht="15">
      <c r="A44" s="12">
        <f t="shared" si="2"/>
        <v>40</v>
      </c>
      <c r="B44" s="16" t="s">
        <v>46</v>
      </c>
      <c r="C44" s="17">
        <v>53042999</v>
      </c>
      <c r="D44" s="14">
        <v>3420</v>
      </c>
      <c r="E44" s="14">
        <v>8</v>
      </c>
      <c r="F44" s="14">
        <f t="shared" si="0"/>
        <v>581400</v>
      </c>
      <c r="G44" s="15">
        <f t="shared" si="1"/>
        <v>4651.1999999999998</v>
      </c>
    </row>
    <row r="45" ht="15">
      <c r="A45" s="12">
        <f t="shared" si="2"/>
        <v>41</v>
      </c>
      <c r="B45" s="16" t="s">
        <v>47</v>
      </c>
      <c r="C45" s="17">
        <v>53043999</v>
      </c>
      <c r="D45" s="14">
        <v>2094</v>
      </c>
      <c r="E45" s="14">
        <v>8</v>
      </c>
      <c r="F45" s="14">
        <f t="shared" si="0"/>
        <v>355980</v>
      </c>
      <c r="G45" s="15">
        <f t="shared" si="1"/>
        <v>2847.8000000000002</v>
      </c>
    </row>
    <row r="46" ht="15">
      <c r="A46" s="12">
        <f t="shared" si="2"/>
        <v>42</v>
      </c>
      <c r="B46" s="16" t="s">
        <v>48</v>
      </c>
      <c r="C46" s="17">
        <v>53044999</v>
      </c>
      <c r="D46" s="14">
        <v>1700</v>
      </c>
      <c r="E46" s="14">
        <v>8</v>
      </c>
      <c r="F46" s="14">
        <f t="shared" si="0"/>
        <v>289000</v>
      </c>
      <c r="G46" s="15">
        <f t="shared" si="1"/>
        <v>2312</v>
      </c>
    </row>
    <row r="47" ht="15">
      <c r="A47" s="18"/>
      <c r="B47" s="19" t="s">
        <v>49</v>
      </c>
      <c r="C47" s="17"/>
      <c r="D47" s="14">
        <f>SUM(D5:D46)</f>
        <v>212790</v>
      </c>
      <c r="E47" s="14"/>
      <c r="F47" s="14"/>
      <c r="G47" s="14">
        <f>SUM(G5:G46)</f>
        <v>289394.30000000005</v>
      </c>
    </row>
    <row r="48" ht="15">
      <c r="C48" s="17"/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3128</v>
      </c>
      <c r="E5" s="14">
        <v>8</v>
      </c>
      <c r="F5" s="14">
        <v>170</v>
      </c>
      <c r="G5" s="15">
        <f t="shared" ref="G5:G46" si="3">ROUND(D5*E5*F5/1000,1)</f>
        <v>4254.1000000000004</v>
      </c>
    </row>
    <row r="6" ht="15">
      <c r="A6" s="12">
        <f t="shared" ref="A6:A46" si="4">A5+1</f>
        <v>2</v>
      </c>
      <c r="B6" s="13" t="s">
        <v>8</v>
      </c>
      <c r="C6" s="13">
        <v>53001000</v>
      </c>
      <c r="D6" s="14">
        <v>5533</v>
      </c>
      <c r="E6" s="14">
        <v>8</v>
      </c>
      <c r="F6" s="14">
        <v>170</v>
      </c>
      <c r="G6" s="15">
        <f t="shared" si="3"/>
        <v>7524.9000000000005</v>
      </c>
    </row>
    <row r="7" ht="15">
      <c r="A7" s="12">
        <f t="shared" si="4"/>
        <v>3</v>
      </c>
      <c r="B7" s="13" t="s">
        <v>9</v>
      </c>
      <c r="C7" s="13">
        <v>53002000</v>
      </c>
      <c r="D7" s="14">
        <v>9612</v>
      </c>
      <c r="E7" s="14">
        <v>8</v>
      </c>
      <c r="F7" s="14">
        <v>170</v>
      </c>
      <c r="G7" s="15">
        <f t="shared" si="3"/>
        <v>13072.300000000001</v>
      </c>
    </row>
    <row r="8" ht="24">
      <c r="A8" s="12">
        <f t="shared" si="4"/>
        <v>4</v>
      </c>
      <c r="B8" s="13" t="s">
        <v>10</v>
      </c>
      <c r="C8" s="13">
        <v>53018000</v>
      </c>
      <c r="D8" s="14">
        <v>5047</v>
      </c>
      <c r="E8" s="14">
        <v>8</v>
      </c>
      <c r="F8" s="14">
        <v>170</v>
      </c>
      <c r="G8" s="15">
        <f t="shared" si="3"/>
        <v>6863.9000000000005</v>
      </c>
    </row>
    <row r="9" ht="24">
      <c r="A9" s="12">
        <f t="shared" si="4"/>
        <v>5</v>
      </c>
      <c r="B9" s="13" t="s">
        <v>11</v>
      </c>
      <c r="C9" s="13">
        <v>53049000</v>
      </c>
      <c r="D9" s="14">
        <v>4653</v>
      </c>
      <c r="E9" s="14">
        <v>8</v>
      </c>
      <c r="F9" s="14">
        <v>170</v>
      </c>
      <c r="G9" s="15">
        <f t="shared" si="3"/>
        <v>6328.1000000000004</v>
      </c>
    </row>
    <row r="10" ht="15">
      <c r="A10" s="12">
        <f t="shared" si="4"/>
        <v>6</v>
      </c>
      <c r="B10" s="13" t="s">
        <v>12</v>
      </c>
      <c r="C10" s="13">
        <v>53004000</v>
      </c>
      <c r="D10" s="14">
        <v>2608</v>
      </c>
      <c r="E10" s="14">
        <v>8</v>
      </c>
      <c r="F10" s="14">
        <v>170</v>
      </c>
      <c r="G10" s="15">
        <f t="shared" si="3"/>
        <v>3546.9000000000001</v>
      </c>
    </row>
    <row r="11" ht="15">
      <c r="A11" s="12">
        <f t="shared" si="4"/>
        <v>7</v>
      </c>
      <c r="B11" s="13" t="s">
        <v>13</v>
      </c>
      <c r="C11" s="13">
        <v>53005000</v>
      </c>
      <c r="D11" s="14">
        <v>9567</v>
      </c>
      <c r="E11" s="14">
        <v>8</v>
      </c>
      <c r="F11" s="14">
        <v>170</v>
      </c>
      <c r="G11" s="15">
        <f t="shared" si="3"/>
        <v>13011.1</v>
      </c>
    </row>
    <row r="12" ht="15">
      <c r="A12" s="12">
        <f t="shared" si="4"/>
        <v>8</v>
      </c>
      <c r="B12" s="13" t="s">
        <v>14</v>
      </c>
      <c r="C12" s="13">
        <v>53006000</v>
      </c>
      <c r="D12" s="14">
        <v>60584</v>
      </c>
      <c r="E12" s="14">
        <v>8</v>
      </c>
      <c r="F12" s="14">
        <v>170</v>
      </c>
      <c r="G12" s="15">
        <f t="shared" si="3"/>
        <v>82394.200000000012</v>
      </c>
    </row>
    <row r="13" ht="15">
      <c r="A13" s="12">
        <f t="shared" si="4"/>
        <v>9</v>
      </c>
      <c r="B13" s="13" t="s">
        <v>15</v>
      </c>
      <c r="C13" s="13">
        <v>53007000</v>
      </c>
      <c r="D13" s="14">
        <v>25566</v>
      </c>
      <c r="E13" s="14">
        <v>8</v>
      </c>
      <c r="F13" s="14">
        <v>170</v>
      </c>
      <c r="G13" s="15">
        <f t="shared" si="3"/>
        <v>34769.800000000003</v>
      </c>
    </row>
    <row r="14" ht="24">
      <c r="A14" s="12">
        <f t="shared" si="4"/>
        <v>10</v>
      </c>
      <c r="B14" s="13" t="s">
        <v>16</v>
      </c>
      <c r="C14" s="13">
        <v>53048000</v>
      </c>
      <c r="D14" s="14">
        <v>6674</v>
      </c>
      <c r="E14" s="14">
        <v>8</v>
      </c>
      <c r="F14" s="14">
        <v>170</v>
      </c>
      <c r="G14" s="15">
        <f t="shared" si="3"/>
        <v>9076.6000000000004</v>
      </c>
    </row>
    <row r="15" ht="24">
      <c r="A15" s="12">
        <f t="shared" si="4"/>
        <v>11</v>
      </c>
      <c r="B15" s="13" t="s">
        <v>17</v>
      </c>
      <c r="C15" s="13">
        <v>53008000</v>
      </c>
      <c r="D15" s="14">
        <v>4936</v>
      </c>
      <c r="E15" s="14">
        <v>8</v>
      </c>
      <c r="F15" s="14">
        <v>170</v>
      </c>
      <c r="G15" s="15">
        <f t="shared" si="3"/>
        <v>6713</v>
      </c>
    </row>
    <row r="16" ht="24">
      <c r="A16" s="12">
        <f t="shared" si="4"/>
        <v>12</v>
      </c>
      <c r="B16" s="13" t="s">
        <v>18</v>
      </c>
      <c r="C16" s="13">
        <v>53047000</v>
      </c>
      <c r="D16" s="14">
        <v>2543</v>
      </c>
      <c r="E16" s="14">
        <v>8</v>
      </c>
      <c r="F16" s="14">
        <v>170</v>
      </c>
      <c r="G16" s="15">
        <f t="shared" si="3"/>
        <v>3458.5</v>
      </c>
    </row>
    <row r="17" ht="15">
      <c r="A17" s="12">
        <f t="shared" si="4"/>
        <v>13</v>
      </c>
      <c r="B17" s="13" t="s">
        <v>19</v>
      </c>
      <c r="C17" s="13">
        <v>53009000</v>
      </c>
      <c r="D17" s="14">
        <v>974</v>
      </c>
      <c r="E17" s="14">
        <v>8</v>
      </c>
      <c r="F17" s="14">
        <v>170</v>
      </c>
      <c r="G17" s="15">
        <f t="shared" si="3"/>
        <v>1324.6000000000001</v>
      </c>
    </row>
    <row r="18" ht="15">
      <c r="A18" s="12">
        <f t="shared" si="4"/>
        <v>14</v>
      </c>
      <c r="B18" s="16" t="s">
        <v>20</v>
      </c>
      <c r="C18" s="17">
        <v>53011999</v>
      </c>
      <c r="D18" s="14">
        <v>2745</v>
      </c>
      <c r="E18" s="14">
        <v>8</v>
      </c>
      <c r="F18" s="14">
        <v>170</v>
      </c>
      <c r="G18" s="15">
        <f t="shared" si="3"/>
        <v>3733.2000000000003</v>
      </c>
    </row>
    <row r="19" ht="15">
      <c r="A19" s="12">
        <f t="shared" si="4"/>
        <v>15</v>
      </c>
      <c r="B19" s="16" t="s">
        <v>21</v>
      </c>
      <c r="C19" s="17">
        <v>53012999</v>
      </c>
      <c r="D19" s="14">
        <v>3296</v>
      </c>
      <c r="E19" s="14">
        <v>8</v>
      </c>
      <c r="F19" s="14">
        <v>170</v>
      </c>
      <c r="G19" s="15">
        <f t="shared" si="3"/>
        <v>4482.6000000000004</v>
      </c>
    </row>
    <row r="20" ht="15">
      <c r="A20" s="12">
        <f t="shared" si="4"/>
        <v>16</v>
      </c>
      <c r="B20" s="16" t="s">
        <v>22</v>
      </c>
      <c r="C20" s="17">
        <v>53013999</v>
      </c>
      <c r="D20" s="14">
        <v>1638</v>
      </c>
      <c r="E20" s="14">
        <v>8</v>
      </c>
      <c r="F20" s="14">
        <v>170</v>
      </c>
      <c r="G20" s="15">
        <f t="shared" si="3"/>
        <v>2227.7000000000003</v>
      </c>
    </row>
    <row r="21" ht="15">
      <c r="A21" s="12">
        <f t="shared" si="4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3"/>
        <v>2547.3000000000002</v>
      </c>
    </row>
    <row r="22" ht="15">
      <c r="A22" s="12">
        <f t="shared" si="4"/>
        <v>18</v>
      </c>
      <c r="B22" s="16" t="s">
        <v>24</v>
      </c>
      <c r="C22" s="17">
        <v>53015999</v>
      </c>
      <c r="D22" s="14">
        <v>1835</v>
      </c>
      <c r="E22" s="14">
        <v>8</v>
      </c>
      <c r="F22" s="14">
        <v>170</v>
      </c>
      <c r="G22" s="15">
        <f t="shared" si="3"/>
        <v>2495.6000000000004</v>
      </c>
    </row>
    <row r="23" ht="15">
      <c r="A23" s="12">
        <f t="shared" si="4"/>
        <v>19</v>
      </c>
      <c r="B23" s="16" t="s">
        <v>25</v>
      </c>
      <c r="C23" s="17">
        <v>53016999</v>
      </c>
      <c r="D23" s="14">
        <v>1908</v>
      </c>
      <c r="E23" s="14">
        <v>8</v>
      </c>
      <c r="F23" s="14">
        <v>170</v>
      </c>
      <c r="G23" s="15">
        <f t="shared" si="3"/>
        <v>2594.9000000000001</v>
      </c>
    </row>
    <row r="24" ht="15">
      <c r="A24" s="12">
        <f t="shared" si="4"/>
        <v>20</v>
      </c>
      <c r="B24" s="16" t="s">
        <v>26</v>
      </c>
      <c r="C24" s="17">
        <v>53017999</v>
      </c>
      <c r="D24" s="14">
        <v>3569</v>
      </c>
      <c r="E24" s="14">
        <v>8</v>
      </c>
      <c r="F24" s="14">
        <v>170</v>
      </c>
      <c r="G24" s="15">
        <f t="shared" si="3"/>
        <v>4853.8000000000002</v>
      </c>
    </row>
    <row r="25" ht="15">
      <c r="A25" s="12">
        <f t="shared" si="4"/>
        <v>21</v>
      </c>
      <c r="B25" s="16" t="s">
        <v>27</v>
      </c>
      <c r="C25" s="17">
        <v>53020999</v>
      </c>
      <c r="D25" s="14">
        <v>1488</v>
      </c>
      <c r="E25" s="14">
        <v>8</v>
      </c>
      <c r="F25" s="14">
        <v>170</v>
      </c>
      <c r="G25" s="15">
        <f t="shared" si="3"/>
        <v>2023.7</v>
      </c>
    </row>
    <row r="26" ht="15">
      <c r="A26" s="12">
        <f t="shared" si="4"/>
        <v>22</v>
      </c>
      <c r="B26" s="16" t="s">
        <v>28</v>
      </c>
      <c r="C26" s="17">
        <v>53021999</v>
      </c>
      <c r="D26" s="14">
        <v>1834</v>
      </c>
      <c r="E26" s="14">
        <v>8</v>
      </c>
      <c r="F26" s="14">
        <v>170</v>
      </c>
      <c r="G26" s="15">
        <f t="shared" si="3"/>
        <v>2494.2000000000003</v>
      </c>
    </row>
    <row r="27" ht="15">
      <c r="A27" s="12">
        <f t="shared" si="4"/>
        <v>23</v>
      </c>
      <c r="B27" s="16" t="s">
        <v>29</v>
      </c>
      <c r="C27" s="17">
        <v>53022999</v>
      </c>
      <c r="D27" s="14">
        <v>2950</v>
      </c>
      <c r="E27" s="14">
        <v>8</v>
      </c>
      <c r="F27" s="14">
        <v>170</v>
      </c>
      <c r="G27" s="15">
        <f t="shared" si="3"/>
        <v>4012</v>
      </c>
    </row>
    <row r="28" ht="15">
      <c r="A28" s="12">
        <f t="shared" si="4"/>
        <v>24</v>
      </c>
      <c r="B28" s="16" t="s">
        <v>30</v>
      </c>
      <c r="C28" s="17">
        <v>53023999</v>
      </c>
      <c r="D28" s="14">
        <v>1901</v>
      </c>
      <c r="E28" s="14">
        <v>8</v>
      </c>
      <c r="F28" s="14">
        <v>170</v>
      </c>
      <c r="G28" s="15">
        <f t="shared" si="3"/>
        <v>2585.4000000000001</v>
      </c>
    </row>
    <row r="29" ht="13.5" customHeight="1">
      <c r="A29" s="12">
        <f t="shared" si="4"/>
        <v>25</v>
      </c>
      <c r="B29" s="16" t="s">
        <v>31</v>
      </c>
      <c r="C29" s="17">
        <v>53024999</v>
      </c>
      <c r="D29" s="14">
        <v>2437</v>
      </c>
      <c r="E29" s="14">
        <v>8</v>
      </c>
      <c r="F29" s="14">
        <v>170</v>
      </c>
      <c r="G29" s="15">
        <f t="shared" si="3"/>
        <v>3314.3000000000002</v>
      </c>
    </row>
    <row r="30" ht="15">
      <c r="A30" s="12">
        <f t="shared" si="4"/>
        <v>26</v>
      </c>
      <c r="B30" s="16" t="s">
        <v>32</v>
      </c>
      <c r="C30" s="17">
        <v>53026999</v>
      </c>
      <c r="D30" s="14">
        <v>1683</v>
      </c>
      <c r="E30" s="14">
        <v>8</v>
      </c>
      <c r="F30" s="14">
        <v>170</v>
      </c>
      <c r="G30" s="15">
        <f t="shared" si="3"/>
        <v>2288.9000000000001</v>
      </c>
    </row>
    <row r="31" ht="15">
      <c r="A31" s="12">
        <f t="shared" si="4"/>
        <v>27</v>
      </c>
      <c r="B31" s="16" t="s">
        <v>33</v>
      </c>
      <c r="C31" s="17">
        <v>53027999</v>
      </c>
      <c r="D31" s="14">
        <v>1288</v>
      </c>
      <c r="E31" s="14">
        <v>8</v>
      </c>
      <c r="F31" s="14">
        <v>170</v>
      </c>
      <c r="G31" s="15">
        <f t="shared" si="3"/>
        <v>1751.7</v>
      </c>
    </row>
    <row r="32" ht="15">
      <c r="A32" s="12">
        <f t="shared" si="4"/>
        <v>28</v>
      </c>
      <c r="B32" s="16" t="s">
        <v>34</v>
      </c>
      <c r="C32" s="17">
        <v>53028999</v>
      </c>
      <c r="D32" s="14">
        <v>3668</v>
      </c>
      <c r="E32" s="14">
        <v>8</v>
      </c>
      <c r="F32" s="14">
        <v>170</v>
      </c>
      <c r="G32" s="15">
        <f t="shared" si="3"/>
        <v>4988.5</v>
      </c>
    </row>
    <row r="33" ht="15">
      <c r="A33" s="12">
        <f t="shared" si="4"/>
        <v>29</v>
      </c>
      <c r="B33" s="16" t="s">
        <v>35</v>
      </c>
      <c r="C33" s="17">
        <v>53029999</v>
      </c>
      <c r="D33" s="14">
        <v>4090</v>
      </c>
      <c r="E33" s="14">
        <v>8</v>
      </c>
      <c r="F33" s="14">
        <v>170</v>
      </c>
      <c r="G33" s="15">
        <f t="shared" si="3"/>
        <v>5562.4000000000005</v>
      </c>
    </row>
    <row r="34" ht="15">
      <c r="A34" s="12">
        <f t="shared" si="4"/>
        <v>30</v>
      </c>
      <c r="B34" s="16" t="s">
        <v>36</v>
      </c>
      <c r="C34" s="17">
        <v>53030999</v>
      </c>
      <c r="D34" s="14">
        <v>2444</v>
      </c>
      <c r="E34" s="14">
        <v>8</v>
      </c>
      <c r="F34" s="14">
        <v>170</v>
      </c>
      <c r="G34" s="15">
        <f t="shared" si="3"/>
        <v>3323.8000000000002</v>
      </c>
    </row>
    <row r="35" ht="15">
      <c r="A35" s="12">
        <f t="shared" si="4"/>
        <v>31</v>
      </c>
      <c r="B35" s="16" t="s">
        <v>37</v>
      </c>
      <c r="C35" s="17">
        <v>53031999</v>
      </c>
      <c r="D35" s="14">
        <v>10431</v>
      </c>
      <c r="E35" s="14">
        <v>8</v>
      </c>
      <c r="F35" s="14">
        <v>170</v>
      </c>
      <c r="G35" s="15">
        <f t="shared" si="3"/>
        <v>14186.200000000001</v>
      </c>
    </row>
    <row r="36" ht="15">
      <c r="A36" s="12">
        <f t="shared" si="4"/>
        <v>32</v>
      </c>
      <c r="B36" s="16" t="s">
        <v>38</v>
      </c>
      <c r="C36" s="17">
        <v>53032999</v>
      </c>
      <c r="D36" s="14">
        <v>3165</v>
      </c>
      <c r="E36" s="14">
        <v>8</v>
      </c>
      <c r="F36" s="14">
        <v>170</v>
      </c>
      <c r="G36" s="15">
        <f t="shared" si="3"/>
        <v>4304.4000000000005</v>
      </c>
    </row>
    <row r="37" ht="15">
      <c r="A37" s="12">
        <f t="shared" si="4"/>
        <v>33</v>
      </c>
      <c r="B37" s="16" t="s">
        <v>39</v>
      </c>
      <c r="C37" s="17">
        <v>53033999</v>
      </c>
      <c r="D37" s="14">
        <v>2853</v>
      </c>
      <c r="E37" s="14">
        <v>8</v>
      </c>
      <c r="F37" s="14">
        <v>170</v>
      </c>
      <c r="G37" s="15">
        <f t="shared" si="3"/>
        <v>3880.1000000000004</v>
      </c>
    </row>
    <row r="38" ht="15">
      <c r="A38" s="12">
        <f t="shared" si="4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v>170</v>
      </c>
      <c r="G38" s="15">
        <f t="shared" si="3"/>
        <v>1717.7</v>
      </c>
    </row>
    <row r="39" ht="15">
      <c r="A39" s="12">
        <f t="shared" si="4"/>
        <v>35</v>
      </c>
      <c r="B39" s="16" t="s">
        <v>41</v>
      </c>
      <c r="C39" s="17">
        <v>53035999</v>
      </c>
      <c r="D39" s="14">
        <v>3343</v>
      </c>
      <c r="E39" s="14">
        <v>8</v>
      </c>
      <c r="F39" s="14">
        <v>170</v>
      </c>
      <c r="G39" s="15">
        <f t="shared" si="3"/>
        <v>4546.5</v>
      </c>
    </row>
    <row r="40" ht="15">
      <c r="A40" s="12">
        <f t="shared" si="4"/>
        <v>36</v>
      </c>
      <c r="B40" s="16" t="s">
        <v>42</v>
      </c>
      <c r="C40" s="17">
        <v>53036999</v>
      </c>
      <c r="D40" s="14">
        <v>4651</v>
      </c>
      <c r="E40" s="14">
        <v>8</v>
      </c>
      <c r="F40" s="14">
        <v>170</v>
      </c>
      <c r="G40" s="15">
        <f t="shared" si="3"/>
        <v>6325.4000000000005</v>
      </c>
    </row>
    <row r="41" ht="15">
      <c r="A41" s="12">
        <f t="shared" si="4"/>
        <v>37</v>
      </c>
      <c r="B41" s="16" t="s">
        <v>43</v>
      </c>
      <c r="C41" s="17">
        <v>53037999</v>
      </c>
      <c r="D41" s="14">
        <v>1369</v>
      </c>
      <c r="E41" s="14">
        <v>8</v>
      </c>
      <c r="F41" s="14">
        <v>170</v>
      </c>
      <c r="G41" s="15">
        <f t="shared" si="3"/>
        <v>1861.8000000000002</v>
      </c>
    </row>
    <row r="42" ht="15">
      <c r="A42" s="12">
        <f t="shared" si="4"/>
        <v>38</v>
      </c>
      <c r="B42" s="16" t="s">
        <v>44</v>
      </c>
      <c r="C42" s="17">
        <v>53038999</v>
      </c>
      <c r="D42" s="14">
        <v>1138</v>
      </c>
      <c r="E42" s="14">
        <v>8</v>
      </c>
      <c r="F42" s="14">
        <v>170</v>
      </c>
      <c r="G42" s="15">
        <f t="shared" si="3"/>
        <v>1547.7</v>
      </c>
    </row>
    <row r="43" ht="15">
      <c r="A43" s="12">
        <f t="shared" si="4"/>
        <v>39</v>
      </c>
      <c r="B43" s="16" t="s">
        <v>45</v>
      </c>
      <c r="C43" s="17">
        <v>53041999</v>
      </c>
      <c r="D43" s="14">
        <v>2761</v>
      </c>
      <c r="E43" s="14">
        <v>8</v>
      </c>
      <c r="F43" s="14">
        <v>170</v>
      </c>
      <c r="G43" s="15">
        <f t="shared" si="3"/>
        <v>3755</v>
      </c>
    </row>
    <row r="44" ht="15">
      <c r="A44" s="12">
        <f t="shared" si="4"/>
        <v>40</v>
      </c>
      <c r="B44" s="16" t="s">
        <v>46</v>
      </c>
      <c r="C44" s="17">
        <v>53042999</v>
      </c>
      <c r="D44" s="14">
        <v>3544</v>
      </c>
      <c r="E44" s="14">
        <v>8</v>
      </c>
      <c r="F44" s="14">
        <v>170</v>
      </c>
      <c r="G44" s="15">
        <f t="shared" si="3"/>
        <v>4819.8000000000002</v>
      </c>
    </row>
    <row r="45" ht="15">
      <c r="A45" s="12">
        <f t="shared" si="4"/>
        <v>41</v>
      </c>
      <c r="B45" s="16" t="s">
        <v>47</v>
      </c>
      <c r="C45" s="17">
        <v>53043999</v>
      </c>
      <c r="D45" s="14">
        <v>2135</v>
      </c>
      <c r="E45" s="14">
        <v>8</v>
      </c>
      <c r="F45" s="14">
        <v>170</v>
      </c>
      <c r="G45" s="15">
        <f t="shared" si="3"/>
        <v>2903.6000000000004</v>
      </c>
    </row>
    <row r="46" ht="15">
      <c r="A46" s="12">
        <f t="shared" si="4"/>
        <v>42</v>
      </c>
      <c r="B46" s="16" t="s">
        <v>48</v>
      </c>
      <c r="C46" s="17">
        <v>53044999</v>
      </c>
      <c r="D46" s="14">
        <v>1697</v>
      </c>
      <c r="E46" s="14">
        <v>8</v>
      </c>
      <c r="F46" s="14">
        <v>170</v>
      </c>
      <c r="G46" s="15">
        <f t="shared" si="3"/>
        <v>2307.9000000000001</v>
      </c>
    </row>
    <row r="47" ht="15">
      <c r="A47" s="18"/>
      <c r="B47" s="19" t="s">
        <v>49</v>
      </c>
      <c r="C47" s="17"/>
      <c r="D47" s="14">
        <f>SUM(D5:D46)</f>
        <v>220422</v>
      </c>
      <c r="E47" s="14"/>
      <c r="F47" s="14"/>
      <c r="G47" s="14">
        <f>SUM(G5:G46)</f>
        <v>299774.10000000003</v>
      </c>
    </row>
    <row r="48" ht="15">
      <c r="C48" s="17"/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3154</v>
      </c>
      <c r="E5" s="14">
        <v>8</v>
      </c>
      <c r="F5" s="14">
        <v>170</v>
      </c>
      <c r="G5" s="15">
        <f t="shared" ref="G5:G46" si="5">ROUND(D5*E5*F5/1000,1)</f>
        <v>4289.4000000000005</v>
      </c>
    </row>
    <row r="6" ht="15">
      <c r="A6" s="12">
        <f t="shared" ref="A6:A46" si="6">A5+1</f>
        <v>2</v>
      </c>
      <c r="B6" s="13" t="s">
        <v>8</v>
      </c>
      <c r="C6" s="13">
        <v>53001000</v>
      </c>
      <c r="D6" s="14">
        <v>5555</v>
      </c>
      <c r="E6" s="14">
        <v>8</v>
      </c>
      <c r="F6" s="14">
        <v>170</v>
      </c>
      <c r="G6" s="15">
        <f t="shared" si="5"/>
        <v>7554.8000000000002</v>
      </c>
    </row>
    <row r="7" ht="15">
      <c r="A7" s="12">
        <f t="shared" si="6"/>
        <v>3</v>
      </c>
      <c r="B7" s="13" t="s">
        <v>9</v>
      </c>
      <c r="C7" s="13">
        <v>53002000</v>
      </c>
      <c r="D7" s="14">
        <v>9655</v>
      </c>
      <c r="E7" s="14">
        <v>8</v>
      </c>
      <c r="F7" s="14">
        <v>170</v>
      </c>
      <c r="G7" s="15">
        <f t="shared" si="5"/>
        <v>13130.800000000001</v>
      </c>
    </row>
    <row r="8" ht="24">
      <c r="A8" s="12">
        <f t="shared" si="6"/>
        <v>4</v>
      </c>
      <c r="B8" s="13" t="s">
        <v>10</v>
      </c>
      <c r="C8" s="13">
        <v>53018000</v>
      </c>
      <c r="D8" s="14">
        <v>5079</v>
      </c>
      <c r="E8" s="14">
        <v>8</v>
      </c>
      <c r="F8" s="14">
        <v>170</v>
      </c>
      <c r="G8" s="15">
        <f t="shared" si="5"/>
        <v>6907.4000000000005</v>
      </c>
    </row>
    <row r="9" ht="24">
      <c r="A9" s="12">
        <f t="shared" si="6"/>
        <v>5</v>
      </c>
      <c r="B9" s="13" t="s">
        <v>11</v>
      </c>
      <c r="C9" s="13">
        <v>53049000</v>
      </c>
      <c r="D9" s="14">
        <v>4676</v>
      </c>
      <c r="E9" s="14">
        <v>8</v>
      </c>
      <c r="F9" s="14">
        <v>170</v>
      </c>
      <c r="G9" s="15">
        <f t="shared" si="5"/>
        <v>6359.4000000000005</v>
      </c>
    </row>
    <row r="10" ht="15">
      <c r="A10" s="12">
        <f t="shared" si="6"/>
        <v>6</v>
      </c>
      <c r="B10" s="13" t="s">
        <v>12</v>
      </c>
      <c r="C10" s="13">
        <v>53004000</v>
      </c>
      <c r="D10" s="14">
        <v>2687</v>
      </c>
      <c r="E10" s="14">
        <v>8</v>
      </c>
      <c r="F10" s="14">
        <v>170</v>
      </c>
      <c r="G10" s="15">
        <f t="shared" si="5"/>
        <v>3654.3000000000002</v>
      </c>
    </row>
    <row r="11" ht="15">
      <c r="A11" s="12">
        <f t="shared" si="6"/>
        <v>7</v>
      </c>
      <c r="B11" s="13" t="s">
        <v>13</v>
      </c>
      <c r="C11" s="13">
        <v>53005000</v>
      </c>
      <c r="D11" s="14">
        <v>9625</v>
      </c>
      <c r="E11" s="14">
        <v>8</v>
      </c>
      <c r="F11" s="14">
        <v>170</v>
      </c>
      <c r="G11" s="15">
        <f t="shared" si="5"/>
        <v>13090</v>
      </c>
    </row>
    <row r="12" ht="15">
      <c r="A12" s="12">
        <f t="shared" si="6"/>
        <v>8</v>
      </c>
      <c r="B12" s="13" t="s">
        <v>14</v>
      </c>
      <c r="C12" s="13">
        <v>53006000</v>
      </c>
      <c r="D12" s="14">
        <v>60790</v>
      </c>
      <c r="E12" s="14">
        <v>8</v>
      </c>
      <c r="F12" s="14">
        <v>170</v>
      </c>
      <c r="G12" s="15">
        <f t="shared" si="5"/>
        <v>82674.400000000009</v>
      </c>
    </row>
    <row r="13" ht="15">
      <c r="A13" s="12">
        <f t="shared" si="6"/>
        <v>9</v>
      </c>
      <c r="B13" s="13" t="s">
        <v>15</v>
      </c>
      <c r="C13" s="13">
        <v>53007000</v>
      </c>
      <c r="D13" s="14">
        <v>25686</v>
      </c>
      <c r="E13" s="14">
        <v>8</v>
      </c>
      <c r="F13" s="14">
        <v>170</v>
      </c>
      <c r="G13" s="15">
        <f t="shared" si="5"/>
        <v>34933</v>
      </c>
    </row>
    <row r="14" ht="24">
      <c r="A14" s="12">
        <f t="shared" si="6"/>
        <v>10</v>
      </c>
      <c r="B14" s="13" t="s">
        <v>16</v>
      </c>
      <c r="C14" s="13">
        <v>53048000</v>
      </c>
      <c r="D14" s="14">
        <v>6723</v>
      </c>
      <c r="E14" s="14">
        <v>8</v>
      </c>
      <c r="F14" s="14">
        <v>170</v>
      </c>
      <c r="G14" s="15">
        <f t="shared" si="5"/>
        <v>9143.3000000000011</v>
      </c>
    </row>
    <row r="15" ht="24">
      <c r="A15" s="12">
        <f t="shared" si="6"/>
        <v>11</v>
      </c>
      <c r="B15" s="13" t="s">
        <v>17</v>
      </c>
      <c r="C15" s="13">
        <v>53008000</v>
      </c>
      <c r="D15" s="14">
        <v>4955</v>
      </c>
      <c r="E15" s="14">
        <v>8</v>
      </c>
      <c r="F15" s="14">
        <v>170</v>
      </c>
      <c r="G15" s="15">
        <f t="shared" si="5"/>
        <v>6738.8000000000002</v>
      </c>
    </row>
    <row r="16" ht="24">
      <c r="A16" s="12">
        <f t="shared" si="6"/>
        <v>12</v>
      </c>
      <c r="B16" s="13" t="s">
        <v>18</v>
      </c>
      <c r="C16" s="13">
        <v>53047000</v>
      </c>
      <c r="D16" s="14">
        <v>2565</v>
      </c>
      <c r="E16" s="14">
        <v>8</v>
      </c>
      <c r="F16" s="14">
        <v>170</v>
      </c>
      <c r="G16" s="15">
        <f t="shared" si="5"/>
        <v>3488.4000000000001</v>
      </c>
    </row>
    <row r="17" ht="15">
      <c r="A17" s="12">
        <f t="shared" si="6"/>
        <v>13</v>
      </c>
      <c r="B17" s="13" t="s">
        <v>19</v>
      </c>
      <c r="C17" s="13">
        <v>53009000</v>
      </c>
      <c r="D17" s="14">
        <v>980</v>
      </c>
      <c r="E17" s="14">
        <v>8</v>
      </c>
      <c r="F17" s="14">
        <v>170</v>
      </c>
      <c r="G17" s="15">
        <f t="shared" si="5"/>
        <v>1332.8000000000002</v>
      </c>
    </row>
    <row r="18" ht="15">
      <c r="A18" s="12">
        <f t="shared" si="6"/>
        <v>14</v>
      </c>
      <c r="B18" s="16" t="s">
        <v>20</v>
      </c>
      <c r="C18" s="17">
        <v>53011999</v>
      </c>
      <c r="D18" s="14">
        <v>2756</v>
      </c>
      <c r="E18" s="14">
        <v>8</v>
      </c>
      <c r="F18" s="14">
        <v>170</v>
      </c>
      <c r="G18" s="15">
        <f t="shared" si="5"/>
        <v>3748.2000000000003</v>
      </c>
    </row>
    <row r="19" ht="15">
      <c r="A19" s="12">
        <f t="shared" si="6"/>
        <v>15</v>
      </c>
      <c r="B19" s="16" t="s">
        <v>21</v>
      </c>
      <c r="C19" s="17">
        <v>53012999</v>
      </c>
      <c r="D19" s="14">
        <v>3332</v>
      </c>
      <c r="E19" s="14">
        <v>8</v>
      </c>
      <c r="F19" s="14">
        <v>170</v>
      </c>
      <c r="G19" s="15">
        <f t="shared" si="5"/>
        <v>4531.5</v>
      </c>
    </row>
    <row r="20" ht="15">
      <c r="A20" s="12">
        <f t="shared" si="6"/>
        <v>16</v>
      </c>
      <c r="B20" s="16" t="s">
        <v>22</v>
      </c>
      <c r="C20" s="17">
        <v>53013999</v>
      </c>
      <c r="D20" s="14">
        <v>1650</v>
      </c>
      <c r="E20" s="14">
        <v>8</v>
      </c>
      <c r="F20" s="14">
        <v>170</v>
      </c>
      <c r="G20" s="15">
        <f t="shared" si="5"/>
        <v>2244</v>
      </c>
    </row>
    <row r="21" ht="15">
      <c r="A21" s="12">
        <f t="shared" si="6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5"/>
        <v>2547.3000000000002</v>
      </c>
    </row>
    <row r="22" ht="15">
      <c r="A22" s="12">
        <f t="shared" si="6"/>
        <v>18</v>
      </c>
      <c r="B22" s="16" t="s">
        <v>24</v>
      </c>
      <c r="C22" s="17">
        <v>53015999</v>
      </c>
      <c r="D22" s="14">
        <v>1877</v>
      </c>
      <c r="E22" s="14">
        <v>8</v>
      </c>
      <c r="F22" s="14">
        <v>170</v>
      </c>
      <c r="G22" s="15">
        <f t="shared" si="5"/>
        <v>2552.7000000000003</v>
      </c>
    </row>
    <row r="23" ht="15">
      <c r="A23" s="12">
        <f t="shared" si="6"/>
        <v>19</v>
      </c>
      <c r="B23" s="16" t="s">
        <v>25</v>
      </c>
      <c r="C23" s="17">
        <v>53016999</v>
      </c>
      <c r="D23" s="14">
        <v>1921</v>
      </c>
      <c r="E23" s="14">
        <v>8</v>
      </c>
      <c r="F23" s="14">
        <v>170</v>
      </c>
      <c r="G23" s="15">
        <f t="shared" si="5"/>
        <v>2612.6000000000004</v>
      </c>
    </row>
    <row r="24" ht="15">
      <c r="A24" s="12">
        <f t="shared" si="6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5"/>
        <v>4868.8000000000002</v>
      </c>
    </row>
    <row r="25" ht="15">
      <c r="A25" s="12">
        <f t="shared" si="6"/>
        <v>21</v>
      </c>
      <c r="B25" s="16" t="s">
        <v>27</v>
      </c>
      <c r="C25" s="17">
        <v>53020999</v>
      </c>
      <c r="D25" s="14">
        <v>1492</v>
      </c>
      <c r="E25" s="14">
        <v>8</v>
      </c>
      <c r="F25" s="14">
        <v>170</v>
      </c>
      <c r="G25" s="15">
        <f t="shared" si="5"/>
        <v>2029.1000000000001</v>
      </c>
    </row>
    <row r="26" ht="15">
      <c r="A26" s="12">
        <f t="shared" si="6"/>
        <v>22</v>
      </c>
      <c r="B26" s="16" t="s">
        <v>28</v>
      </c>
      <c r="C26" s="17">
        <v>53021999</v>
      </c>
      <c r="D26" s="14">
        <v>1835</v>
      </c>
      <c r="E26" s="14">
        <v>8</v>
      </c>
      <c r="F26" s="14">
        <v>170</v>
      </c>
      <c r="G26" s="15">
        <f t="shared" si="5"/>
        <v>2495.6000000000004</v>
      </c>
    </row>
    <row r="27" ht="15">
      <c r="A27" s="12">
        <f t="shared" si="6"/>
        <v>23</v>
      </c>
      <c r="B27" s="16" t="s">
        <v>29</v>
      </c>
      <c r="C27" s="17">
        <v>53022999</v>
      </c>
      <c r="D27" s="14">
        <v>2968</v>
      </c>
      <c r="E27" s="14">
        <v>8</v>
      </c>
      <c r="F27" s="14">
        <v>170</v>
      </c>
      <c r="G27" s="15">
        <f t="shared" si="5"/>
        <v>4036.5</v>
      </c>
    </row>
    <row r="28" ht="15">
      <c r="A28" s="12">
        <f t="shared" si="6"/>
        <v>24</v>
      </c>
      <c r="B28" s="16" t="s">
        <v>30</v>
      </c>
      <c r="C28" s="17">
        <v>53023999</v>
      </c>
      <c r="D28" s="14">
        <v>1913</v>
      </c>
      <c r="E28" s="14">
        <v>8</v>
      </c>
      <c r="F28" s="14">
        <v>170</v>
      </c>
      <c r="G28" s="15">
        <f t="shared" si="5"/>
        <v>2601.7000000000003</v>
      </c>
    </row>
    <row r="29" ht="13.5" customHeight="1">
      <c r="A29" s="12">
        <f t="shared" si="6"/>
        <v>25</v>
      </c>
      <c r="B29" s="16" t="s">
        <v>31</v>
      </c>
      <c r="C29" s="17">
        <v>53024999</v>
      </c>
      <c r="D29" s="14">
        <v>2457</v>
      </c>
      <c r="E29" s="14">
        <v>8</v>
      </c>
      <c r="F29" s="14">
        <v>170</v>
      </c>
      <c r="G29" s="15">
        <f t="shared" si="5"/>
        <v>3341.5</v>
      </c>
    </row>
    <row r="30" ht="15">
      <c r="A30" s="12">
        <f t="shared" si="6"/>
        <v>26</v>
      </c>
      <c r="B30" s="16" t="s">
        <v>32</v>
      </c>
      <c r="C30" s="17">
        <v>53026999</v>
      </c>
      <c r="D30" s="14">
        <v>1694</v>
      </c>
      <c r="E30" s="14">
        <v>8</v>
      </c>
      <c r="F30" s="14">
        <v>170</v>
      </c>
      <c r="G30" s="15">
        <f t="shared" si="5"/>
        <v>2303.8000000000002</v>
      </c>
    </row>
    <row r="31" ht="15">
      <c r="A31" s="12">
        <f t="shared" si="6"/>
        <v>27</v>
      </c>
      <c r="B31" s="16" t="s">
        <v>33</v>
      </c>
      <c r="C31" s="17">
        <v>53027999</v>
      </c>
      <c r="D31" s="14">
        <v>1293</v>
      </c>
      <c r="E31" s="14">
        <v>8</v>
      </c>
      <c r="F31" s="14">
        <v>170</v>
      </c>
      <c r="G31" s="15">
        <f t="shared" si="5"/>
        <v>1758.5</v>
      </c>
    </row>
    <row r="32" ht="15">
      <c r="A32" s="12">
        <f t="shared" si="6"/>
        <v>28</v>
      </c>
      <c r="B32" s="16" t="s">
        <v>34</v>
      </c>
      <c r="C32" s="17">
        <v>53028999</v>
      </c>
      <c r="D32" s="14">
        <v>3706</v>
      </c>
      <c r="E32" s="14">
        <v>8</v>
      </c>
      <c r="F32" s="14">
        <v>170</v>
      </c>
      <c r="G32" s="15">
        <f t="shared" si="5"/>
        <v>5040.2000000000007</v>
      </c>
    </row>
    <row r="33" ht="15">
      <c r="A33" s="12">
        <f t="shared" si="6"/>
        <v>29</v>
      </c>
      <c r="B33" s="16" t="s">
        <v>35</v>
      </c>
      <c r="C33" s="17">
        <v>53029999</v>
      </c>
      <c r="D33" s="14">
        <v>4117</v>
      </c>
      <c r="E33" s="14">
        <v>8</v>
      </c>
      <c r="F33" s="14">
        <v>170</v>
      </c>
      <c r="G33" s="15">
        <f t="shared" si="5"/>
        <v>5599.1000000000004</v>
      </c>
    </row>
    <row r="34" ht="15">
      <c r="A34" s="12">
        <f t="shared" si="6"/>
        <v>30</v>
      </c>
      <c r="B34" s="16" t="s">
        <v>36</v>
      </c>
      <c r="C34" s="17">
        <v>53030999</v>
      </c>
      <c r="D34" s="14">
        <v>2465</v>
      </c>
      <c r="E34" s="14">
        <v>8</v>
      </c>
      <c r="F34" s="14">
        <v>170</v>
      </c>
      <c r="G34" s="15">
        <f t="shared" si="5"/>
        <v>3352.4000000000001</v>
      </c>
    </row>
    <row r="35" ht="15">
      <c r="A35" s="12">
        <f t="shared" si="6"/>
        <v>31</v>
      </c>
      <c r="B35" s="16" t="s">
        <v>37</v>
      </c>
      <c r="C35" s="17">
        <v>53031999</v>
      </c>
      <c r="D35" s="14">
        <v>10493</v>
      </c>
      <c r="E35" s="14">
        <v>8</v>
      </c>
      <c r="F35" s="14">
        <v>170</v>
      </c>
      <c r="G35" s="15">
        <f t="shared" si="5"/>
        <v>14270.5</v>
      </c>
    </row>
    <row r="36" ht="15">
      <c r="A36" s="12">
        <f t="shared" si="6"/>
        <v>32</v>
      </c>
      <c r="B36" s="16" t="s">
        <v>38</v>
      </c>
      <c r="C36" s="17">
        <v>53032999</v>
      </c>
      <c r="D36" s="14">
        <v>3187</v>
      </c>
      <c r="E36" s="14">
        <v>8</v>
      </c>
      <c r="F36" s="14">
        <v>170</v>
      </c>
      <c r="G36" s="15">
        <f t="shared" si="5"/>
        <v>4334.3000000000002</v>
      </c>
    </row>
    <row r="37" ht="15">
      <c r="A37" s="12">
        <f t="shared" si="6"/>
        <v>33</v>
      </c>
      <c r="B37" s="16" t="s">
        <v>39</v>
      </c>
      <c r="C37" s="17">
        <v>53033999</v>
      </c>
      <c r="D37" s="14">
        <v>2918</v>
      </c>
      <c r="E37" s="14">
        <v>8</v>
      </c>
      <c r="F37" s="14">
        <v>170</v>
      </c>
      <c r="G37" s="15">
        <f t="shared" si="5"/>
        <v>3968.5</v>
      </c>
    </row>
    <row r="38" ht="15">
      <c r="A38" s="12">
        <f t="shared" si="6"/>
        <v>34</v>
      </c>
      <c r="B38" s="16" t="s">
        <v>40</v>
      </c>
      <c r="C38" s="17">
        <v>53034999</v>
      </c>
      <c r="D38" s="14">
        <v>1278</v>
      </c>
      <c r="E38" s="14">
        <v>8</v>
      </c>
      <c r="F38" s="14">
        <v>170</v>
      </c>
      <c r="G38" s="15">
        <f t="shared" si="5"/>
        <v>1738.1000000000001</v>
      </c>
    </row>
    <row r="39" ht="15">
      <c r="A39" s="12">
        <f t="shared" si="6"/>
        <v>35</v>
      </c>
      <c r="B39" s="16" t="s">
        <v>41</v>
      </c>
      <c r="C39" s="17">
        <v>53035999</v>
      </c>
      <c r="D39" s="14">
        <v>3388</v>
      </c>
      <c r="E39" s="14">
        <v>8</v>
      </c>
      <c r="F39" s="14">
        <v>170</v>
      </c>
      <c r="G39" s="15">
        <f t="shared" si="5"/>
        <v>4607.6999999999998</v>
      </c>
    </row>
    <row r="40" ht="15">
      <c r="A40" s="12">
        <f t="shared" si="6"/>
        <v>36</v>
      </c>
      <c r="B40" s="16" t="s">
        <v>42</v>
      </c>
      <c r="C40" s="17">
        <v>53036999</v>
      </c>
      <c r="D40" s="14">
        <v>4671</v>
      </c>
      <c r="E40" s="14">
        <v>8</v>
      </c>
      <c r="F40" s="14">
        <v>170</v>
      </c>
      <c r="G40" s="15">
        <f t="shared" si="5"/>
        <v>6352.6000000000004</v>
      </c>
    </row>
    <row r="41" ht="15">
      <c r="A41" s="12">
        <f t="shared" si="6"/>
        <v>37</v>
      </c>
      <c r="B41" s="16" t="s">
        <v>43</v>
      </c>
      <c r="C41" s="17">
        <v>53037999</v>
      </c>
      <c r="D41" s="14">
        <v>1390</v>
      </c>
      <c r="E41" s="14">
        <v>8</v>
      </c>
      <c r="F41" s="14">
        <v>170</v>
      </c>
      <c r="G41" s="15">
        <f t="shared" si="5"/>
        <v>1890.4000000000001</v>
      </c>
    </row>
    <row r="42" ht="15">
      <c r="A42" s="12">
        <f t="shared" si="6"/>
        <v>38</v>
      </c>
      <c r="B42" s="16" t="s">
        <v>44</v>
      </c>
      <c r="C42" s="17">
        <v>53038999</v>
      </c>
      <c r="D42" s="14">
        <v>1141</v>
      </c>
      <c r="E42" s="14">
        <v>8</v>
      </c>
      <c r="F42" s="14">
        <v>170</v>
      </c>
      <c r="G42" s="15">
        <f t="shared" si="5"/>
        <v>1551.8000000000002</v>
      </c>
    </row>
    <row r="43" ht="15">
      <c r="A43" s="12">
        <f t="shared" si="6"/>
        <v>39</v>
      </c>
      <c r="B43" s="16" t="s">
        <v>45</v>
      </c>
      <c r="C43" s="17">
        <v>53041999</v>
      </c>
      <c r="D43" s="14">
        <v>2797</v>
      </c>
      <c r="E43" s="14">
        <v>8</v>
      </c>
      <c r="F43" s="14">
        <v>170</v>
      </c>
      <c r="G43" s="15">
        <f t="shared" si="5"/>
        <v>3803.9000000000001</v>
      </c>
    </row>
    <row r="44" ht="15">
      <c r="A44" s="12">
        <f t="shared" si="6"/>
        <v>40</v>
      </c>
      <c r="B44" s="16" t="s">
        <v>46</v>
      </c>
      <c r="C44" s="17">
        <v>53042999</v>
      </c>
      <c r="D44" s="14">
        <v>3604</v>
      </c>
      <c r="E44" s="14">
        <v>8</v>
      </c>
      <c r="F44" s="14">
        <v>170</v>
      </c>
      <c r="G44" s="15">
        <f t="shared" si="5"/>
        <v>4901.4000000000005</v>
      </c>
    </row>
    <row r="45" ht="15">
      <c r="A45" s="12">
        <f t="shared" si="6"/>
        <v>41</v>
      </c>
      <c r="B45" s="16" t="s">
        <v>47</v>
      </c>
      <c r="C45" s="17">
        <v>53043999</v>
      </c>
      <c r="D45" s="14">
        <v>2150</v>
      </c>
      <c r="E45" s="14">
        <v>8</v>
      </c>
      <c r="F45" s="14">
        <v>170</v>
      </c>
      <c r="G45" s="15">
        <f t="shared" si="5"/>
        <v>2924</v>
      </c>
    </row>
    <row r="46" ht="15">
      <c r="A46" s="12">
        <f t="shared" si="6"/>
        <v>42</v>
      </c>
      <c r="B46" s="16" t="s">
        <v>48</v>
      </c>
      <c r="C46" s="17">
        <v>53044999</v>
      </c>
      <c r="D46" s="14">
        <v>1716</v>
      </c>
      <c r="E46" s="14">
        <v>8</v>
      </c>
      <c r="F46" s="14">
        <v>170</v>
      </c>
      <c r="G46" s="15">
        <f t="shared" si="5"/>
        <v>2333.8000000000002</v>
      </c>
    </row>
    <row r="47" ht="15">
      <c r="A47" s="18"/>
      <c r="B47" s="19" t="s">
        <v>49</v>
      </c>
      <c r="C47" s="17"/>
      <c r="D47" s="14">
        <f>SUM(D5:D46)</f>
        <v>221792</v>
      </c>
      <c r="E47" s="14"/>
      <c r="F47" s="14"/>
      <c r="G47" s="14">
        <f>SUM(G5:G46)</f>
        <v>301637.29999999999</v>
      </c>
    </row>
    <row r="48" ht="15">
      <c r="C48" s="17"/>
      <c r="G48" s="21" t="e">
        <f>G47-2018!G47</f>
        <v>#NAME?</v>
      </c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2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  <col customWidth="1" min="8" max="8" width="10.5703"/>
    <col customWidth="1" min="9" max="9" width="9.1406200000000002"/>
    <col customWidth="1" min="10" max="10" width="10.2852"/>
    <col customWidth="1" min="11" max="11" width="11.425800000000001"/>
    <col customWidth="1" min="12" max="12" width="12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>
      <c r="C2" s="3"/>
    </row>
    <row r="3" ht="15" customHeight="1">
      <c r="A3" s="4" t="s">
        <v>1</v>
      </c>
      <c r="B3" s="5"/>
      <c r="C3" s="6"/>
      <c r="D3" s="7" t="s">
        <v>50</v>
      </c>
      <c r="E3" s="8"/>
      <c r="F3" s="8"/>
      <c r="G3" s="8"/>
      <c r="H3" s="7" t="s">
        <v>51</v>
      </c>
      <c r="I3" s="8"/>
      <c r="J3" s="8"/>
      <c r="K3" s="8"/>
      <c r="L3" s="22" t="s">
        <v>52</v>
      </c>
    </row>
    <row r="4" ht="60" customHeight="1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  <c r="H4" s="11" t="s">
        <v>3</v>
      </c>
      <c r="I4" s="11" t="s">
        <v>4</v>
      </c>
      <c r="J4" s="11" t="s">
        <v>5</v>
      </c>
      <c r="K4" s="23" t="s">
        <v>6</v>
      </c>
      <c r="L4" s="22"/>
    </row>
    <row r="5" ht="24">
      <c r="A5" s="12">
        <v>1</v>
      </c>
      <c r="B5" s="13" t="s">
        <v>7</v>
      </c>
      <c r="C5" s="13">
        <v>53046000</v>
      </c>
      <c r="D5" s="14">
        <v>5</v>
      </c>
      <c r="E5" s="14">
        <v>8</v>
      </c>
      <c r="F5" s="14">
        <v>170</v>
      </c>
      <c r="G5" s="15">
        <f t="shared" ref="G5:G46" si="7">ROUND(D5*E5*F5/1000,1)</f>
        <v>6.8000000000000007</v>
      </c>
      <c r="H5" s="14">
        <v>5</v>
      </c>
      <c r="I5" s="14">
        <v>65</v>
      </c>
      <c r="J5" s="14">
        <v>170</v>
      </c>
      <c r="K5" s="24">
        <f t="shared" ref="K5:K46" si="8">ROUND(H5*I5*J5/1000,1)</f>
        <v>55.300000000000004</v>
      </c>
      <c r="L5" s="25">
        <f t="shared" ref="L5:L46" si="9">K5-G5</f>
        <v>48.5</v>
      </c>
    </row>
    <row r="6" ht="15">
      <c r="A6" s="12">
        <f t="shared" ref="A6:A46" si="10">A5+1</f>
        <v>2</v>
      </c>
      <c r="B6" s="13" t="s">
        <v>8</v>
      </c>
      <c r="C6" s="13">
        <v>53001000</v>
      </c>
      <c r="D6" s="14"/>
      <c r="E6" s="14">
        <v>8</v>
      </c>
      <c r="F6" s="14">
        <v>170</v>
      </c>
      <c r="G6" s="15">
        <f t="shared" si="7"/>
        <v>0</v>
      </c>
      <c r="H6" s="14"/>
      <c r="I6" s="14">
        <v>65</v>
      </c>
      <c r="J6" s="14">
        <v>170</v>
      </c>
      <c r="K6" s="24">
        <f t="shared" si="8"/>
        <v>0</v>
      </c>
      <c r="L6" s="25">
        <f t="shared" si="9"/>
        <v>0</v>
      </c>
    </row>
    <row r="7" ht="15">
      <c r="A7" s="12">
        <f t="shared" si="10"/>
        <v>3</v>
      </c>
      <c r="B7" s="13" t="s">
        <v>9</v>
      </c>
      <c r="C7" s="13">
        <v>53002000</v>
      </c>
      <c r="D7" s="14"/>
      <c r="E7" s="14">
        <v>8</v>
      </c>
      <c r="F7" s="14">
        <v>170</v>
      </c>
      <c r="G7" s="15">
        <f t="shared" si="7"/>
        <v>0</v>
      </c>
      <c r="H7" s="14"/>
      <c r="I7" s="14">
        <v>65</v>
      </c>
      <c r="J7" s="14">
        <v>170</v>
      </c>
      <c r="K7" s="24">
        <f t="shared" si="8"/>
        <v>0</v>
      </c>
      <c r="L7" s="25">
        <f t="shared" si="9"/>
        <v>0</v>
      </c>
    </row>
    <row r="8" ht="24">
      <c r="A8" s="12">
        <f t="shared" si="10"/>
        <v>4</v>
      </c>
      <c r="B8" s="13" t="s">
        <v>10</v>
      </c>
      <c r="C8" s="13">
        <v>53018000</v>
      </c>
      <c r="D8" s="14">
        <v>23</v>
      </c>
      <c r="E8" s="14">
        <v>8</v>
      </c>
      <c r="F8" s="14">
        <v>170</v>
      </c>
      <c r="G8" s="15">
        <f t="shared" si="7"/>
        <v>31.300000000000001</v>
      </c>
      <c r="H8" s="14">
        <v>23</v>
      </c>
      <c r="I8" s="14">
        <v>65</v>
      </c>
      <c r="J8" s="14">
        <v>170</v>
      </c>
      <c r="K8" s="24">
        <f t="shared" si="8"/>
        <v>254.20000000000002</v>
      </c>
      <c r="L8" s="25">
        <f t="shared" si="9"/>
        <v>222.90000000000001</v>
      </c>
    </row>
    <row r="9" ht="24">
      <c r="A9" s="12">
        <f t="shared" si="10"/>
        <v>5</v>
      </c>
      <c r="B9" s="13" t="s">
        <v>11</v>
      </c>
      <c r="C9" s="13">
        <v>53049000</v>
      </c>
      <c r="D9" s="14">
        <v>46</v>
      </c>
      <c r="E9" s="14">
        <v>8</v>
      </c>
      <c r="F9" s="14">
        <v>170</v>
      </c>
      <c r="G9" s="15">
        <f t="shared" si="7"/>
        <v>62.600000000000001</v>
      </c>
      <c r="H9" s="14">
        <v>46</v>
      </c>
      <c r="I9" s="14">
        <v>65</v>
      </c>
      <c r="J9" s="14">
        <v>170</v>
      </c>
      <c r="K9" s="24">
        <f t="shared" si="8"/>
        <v>508.30000000000001</v>
      </c>
      <c r="L9" s="25">
        <f t="shared" si="9"/>
        <v>445.69999999999999</v>
      </c>
    </row>
    <row r="10" ht="15">
      <c r="A10" s="12">
        <f t="shared" si="10"/>
        <v>6</v>
      </c>
      <c r="B10" s="13" t="s">
        <v>12</v>
      </c>
      <c r="C10" s="13">
        <v>53004000</v>
      </c>
      <c r="D10" s="14">
        <v>13</v>
      </c>
      <c r="E10" s="14">
        <v>8</v>
      </c>
      <c r="F10" s="14">
        <v>170</v>
      </c>
      <c r="G10" s="15">
        <f t="shared" si="7"/>
        <v>17.699999999999999</v>
      </c>
      <c r="H10" s="14">
        <v>13</v>
      </c>
      <c r="I10" s="14">
        <v>65</v>
      </c>
      <c r="J10" s="14">
        <v>170</v>
      </c>
      <c r="K10" s="24">
        <f t="shared" si="8"/>
        <v>143.70000000000002</v>
      </c>
      <c r="L10" s="25">
        <f t="shared" si="9"/>
        <v>126.00000000000001</v>
      </c>
    </row>
    <row r="11" ht="15">
      <c r="A11" s="12">
        <f t="shared" si="10"/>
        <v>7</v>
      </c>
      <c r="B11" s="13" t="s">
        <v>13</v>
      </c>
      <c r="C11" s="13">
        <v>53005000</v>
      </c>
      <c r="D11" s="14">
        <v>3</v>
      </c>
      <c r="E11" s="14">
        <v>8</v>
      </c>
      <c r="F11" s="14">
        <v>170</v>
      </c>
      <c r="G11" s="15">
        <f t="shared" si="7"/>
        <v>4.1000000000000005</v>
      </c>
      <c r="H11" s="14">
        <v>3</v>
      </c>
      <c r="I11" s="14">
        <v>65</v>
      </c>
      <c r="J11" s="14">
        <v>170</v>
      </c>
      <c r="K11" s="24">
        <f t="shared" si="8"/>
        <v>33.200000000000003</v>
      </c>
      <c r="L11" s="25">
        <f t="shared" si="9"/>
        <v>29.100000000000001</v>
      </c>
    </row>
    <row r="12" ht="15">
      <c r="A12" s="12">
        <f t="shared" si="10"/>
        <v>8</v>
      </c>
      <c r="B12" s="13" t="s">
        <v>14</v>
      </c>
      <c r="C12" s="13">
        <v>53006000</v>
      </c>
      <c r="D12" s="14">
        <v>44</v>
      </c>
      <c r="E12" s="14">
        <v>8</v>
      </c>
      <c r="F12" s="14">
        <v>170</v>
      </c>
      <c r="G12" s="15">
        <f t="shared" si="7"/>
        <v>59.800000000000004</v>
      </c>
      <c r="H12" s="14">
        <v>44</v>
      </c>
      <c r="I12" s="14">
        <v>65</v>
      </c>
      <c r="J12" s="14">
        <v>170</v>
      </c>
      <c r="K12" s="24">
        <f t="shared" si="8"/>
        <v>486.20000000000005</v>
      </c>
      <c r="L12" s="25">
        <f t="shared" si="9"/>
        <v>426.40000000000003</v>
      </c>
    </row>
    <row r="13" ht="15">
      <c r="A13" s="12">
        <f t="shared" si="10"/>
        <v>9</v>
      </c>
      <c r="B13" s="13" t="s">
        <v>15</v>
      </c>
      <c r="C13" s="13">
        <v>53007000</v>
      </c>
      <c r="D13" s="14"/>
      <c r="E13" s="14">
        <v>8</v>
      </c>
      <c r="F13" s="14">
        <v>170</v>
      </c>
      <c r="G13" s="15">
        <f t="shared" si="7"/>
        <v>0</v>
      </c>
      <c r="H13" s="14"/>
      <c r="I13" s="14">
        <v>65</v>
      </c>
      <c r="J13" s="14">
        <v>170</v>
      </c>
      <c r="K13" s="24">
        <f t="shared" si="8"/>
        <v>0</v>
      </c>
      <c r="L13" s="25">
        <f t="shared" si="9"/>
        <v>0</v>
      </c>
    </row>
    <row r="14" ht="24">
      <c r="A14" s="12">
        <f t="shared" si="10"/>
        <v>10</v>
      </c>
      <c r="B14" s="13" t="s">
        <v>16</v>
      </c>
      <c r="C14" s="13">
        <v>53048000</v>
      </c>
      <c r="D14" s="14">
        <v>152</v>
      </c>
      <c r="E14" s="14">
        <v>8</v>
      </c>
      <c r="F14" s="14">
        <v>170</v>
      </c>
      <c r="G14" s="15">
        <f t="shared" si="7"/>
        <v>206.70000000000002</v>
      </c>
      <c r="H14" s="14">
        <v>152</v>
      </c>
      <c r="I14" s="14">
        <v>65</v>
      </c>
      <c r="J14" s="14">
        <v>170</v>
      </c>
      <c r="K14" s="24">
        <f t="shared" si="8"/>
        <v>1679.6000000000001</v>
      </c>
      <c r="L14" s="25">
        <f t="shared" si="9"/>
        <v>1472.9000000000001</v>
      </c>
    </row>
    <row r="15" ht="24">
      <c r="A15" s="12">
        <f t="shared" si="10"/>
        <v>11</v>
      </c>
      <c r="B15" s="13" t="s">
        <v>17</v>
      </c>
      <c r="C15" s="13">
        <v>53008000</v>
      </c>
      <c r="D15" s="14">
        <v>65</v>
      </c>
      <c r="E15" s="14">
        <v>8</v>
      </c>
      <c r="F15" s="14">
        <v>170</v>
      </c>
      <c r="G15" s="15">
        <f t="shared" si="7"/>
        <v>88.400000000000006</v>
      </c>
      <c r="H15" s="14">
        <v>65</v>
      </c>
      <c r="I15" s="14">
        <v>65</v>
      </c>
      <c r="J15" s="14">
        <v>170</v>
      </c>
      <c r="K15" s="24">
        <f t="shared" si="8"/>
        <v>718.30000000000007</v>
      </c>
      <c r="L15" s="25">
        <f t="shared" si="9"/>
        <v>629.90000000000009</v>
      </c>
    </row>
    <row r="16" ht="24">
      <c r="A16" s="12">
        <f t="shared" si="10"/>
        <v>12</v>
      </c>
      <c r="B16" s="13" t="s">
        <v>18</v>
      </c>
      <c r="C16" s="13">
        <v>53047000</v>
      </c>
      <c r="D16" s="14">
        <v>33</v>
      </c>
      <c r="E16" s="14">
        <v>8</v>
      </c>
      <c r="F16" s="14">
        <v>170</v>
      </c>
      <c r="G16" s="15">
        <f t="shared" si="7"/>
        <v>44.900000000000006</v>
      </c>
      <c r="H16" s="14">
        <v>33</v>
      </c>
      <c r="I16" s="14">
        <v>65</v>
      </c>
      <c r="J16" s="14">
        <v>170</v>
      </c>
      <c r="K16" s="24">
        <f t="shared" si="8"/>
        <v>364.70000000000005</v>
      </c>
      <c r="L16" s="25">
        <f t="shared" si="9"/>
        <v>319.80000000000007</v>
      </c>
    </row>
    <row r="17" ht="15">
      <c r="A17" s="12">
        <f t="shared" si="10"/>
        <v>13</v>
      </c>
      <c r="B17" s="13" t="s">
        <v>19</v>
      </c>
      <c r="C17" s="13">
        <v>53009000</v>
      </c>
      <c r="D17" s="14"/>
      <c r="E17" s="14">
        <v>8</v>
      </c>
      <c r="F17" s="14">
        <v>170</v>
      </c>
      <c r="G17" s="15">
        <f t="shared" si="7"/>
        <v>0</v>
      </c>
      <c r="H17" s="14"/>
      <c r="I17" s="14">
        <v>65</v>
      </c>
      <c r="J17" s="14">
        <v>170</v>
      </c>
      <c r="K17" s="24">
        <f t="shared" si="8"/>
        <v>0</v>
      </c>
      <c r="L17" s="25">
        <f t="shared" si="9"/>
        <v>0</v>
      </c>
    </row>
    <row r="18" ht="15">
      <c r="A18" s="12">
        <f t="shared" si="10"/>
        <v>14</v>
      </c>
      <c r="B18" s="16" t="s">
        <v>20</v>
      </c>
      <c r="C18" s="17">
        <v>53011999</v>
      </c>
      <c r="D18" s="14">
        <v>59</v>
      </c>
      <c r="E18" s="14">
        <v>8</v>
      </c>
      <c r="F18" s="14">
        <v>170</v>
      </c>
      <c r="G18" s="15">
        <f t="shared" si="7"/>
        <v>80.200000000000003</v>
      </c>
      <c r="H18" s="14">
        <v>59</v>
      </c>
      <c r="I18" s="14">
        <v>65</v>
      </c>
      <c r="J18" s="14">
        <v>170</v>
      </c>
      <c r="K18" s="24">
        <f t="shared" si="8"/>
        <v>652</v>
      </c>
      <c r="L18" s="25">
        <f t="shared" si="9"/>
        <v>571.79999999999995</v>
      </c>
    </row>
    <row r="19" ht="15">
      <c r="A19" s="12">
        <f t="shared" si="10"/>
        <v>15</v>
      </c>
      <c r="B19" s="16" t="s">
        <v>21</v>
      </c>
      <c r="C19" s="17">
        <v>53012999</v>
      </c>
      <c r="D19" s="14">
        <v>339</v>
      </c>
      <c r="E19" s="14">
        <v>8</v>
      </c>
      <c r="F19" s="14">
        <v>170</v>
      </c>
      <c r="G19" s="15">
        <f t="shared" si="7"/>
        <v>461</v>
      </c>
      <c r="H19" s="14">
        <v>339</v>
      </c>
      <c r="I19" s="14">
        <v>65</v>
      </c>
      <c r="J19" s="14">
        <v>170</v>
      </c>
      <c r="K19" s="24">
        <f t="shared" si="8"/>
        <v>3746</v>
      </c>
      <c r="L19" s="25">
        <f t="shared" si="9"/>
        <v>3285</v>
      </c>
    </row>
    <row r="20" ht="15">
      <c r="A20" s="12">
        <f t="shared" si="10"/>
        <v>16</v>
      </c>
      <c r="B20" s="16" t="s">
        <v>22</v>
      </c>
      <c r="C20" s="17">
        <v>53013999</v>
      </c>
      <c r="D20" s="14">
        <v>20</v>
      </c>
      <c r="E20" s="14">
        <v>8</v>
      </c>
      <c r="F20" s="14">
        <v>170</v>
      </c>
      <c r="G20" s="15">
        <f t="shared" si="7"/>
        <v>27.200000000000003</v>
      </c>
      <c r="H20" s="14">
        <v>20</v>
      </c>
      <c r="I20" s="14">
        <v>65</v>
      </c>
      <c r="J20" s="14">
        <v>170</v>
      </c>
      <c r="K20" s="24">
        <f t="shared" si="8"/>
        <v>221</v>
      </c>
      <c r="L20" s="25">
        <f t="shared" si="9"/>
        <v>193.80000000000001</v>
      </c>
    </row>
    <row r="21" ht="15">
      <c r="A21" s="12">
        <f t="shared" si="10"/>
        <v>17</v>
      </c>
      <c r="B21" s="16" t="s">
        <v>23</v>
      </c>
      <c r="C21" s="17">
        <v>53014999</v>
      </c>
      <c r="D21" s="14">
        <v>9</v>
      </c>
      <c r="E21" s="14">
        <v>8</v>
      </c>
      <c r="F21" s="14">
        <v>170</v>
      </c>
      <c r="G21" s="15">
        <f t="shared" si="7"/>
        <v>12.200000000000001</v>
      </c>
      <c r="H21" s="14">
        <v>9</v>
      </c>
      <c r="I21" s="14">
        <v>65</v>
      </c>
      <c r="J21" s="14">
        <v>170</v>
      </c>
      <c r="K21" s="24">
        <f t="shared" si="8"/>
        <v>99.5</v>
      </c>
      <c r="L21" s="25">
        <f t="shared" si="9"/>
        <v>87.299999999999997</v>
      </c>
    </row>
    <row r="22" ht="15">
      <c r="A22" s="12">
        <f t="shared" si="10"/>
        <v>18</v>
      </c>
      <c r="B22" s="16" t="s">
        <v>24</v>
      </c>
      <c r="C22" s="17">
        <v>53015999</v>
      </c>
      <c r="D22" s="14">
        <v>39</v>
      </c>
      <c r="E22" s="14">
        <v>8</v>
      </c>
      <c r="F22" s="14">
        <v>170</v>
      </c>
      <c r="G22" s="15">
        <f t="shared" si="7"/>
        <v>53</v>
      </c>
      <c r="H22" s="14">
        <v>39</v>
      </c>
      <c r="I22" s="14">
        <v>65</v>
      </c>
      <c r="J22" s="14">
        <v>170</v>
      </c>
      <c r="K22" s="24">
        <f t="shared" si="8"/>
        <v>431</v>
      </c>
      <c r="L22" s="25">
        <f t="shared" si="9"/>
        <v>378</v>
      </c>
    </row>
    <row r="23" ht="15">
      <c r="A23" s="12">
        <f t="shared" si="10"/>
        <v>19</v>
      </c>
      <c r="B23" s="16" t="s">
        <v>25</v>
      </c>
      <c r="C23" s="17">
        <v>53016999</v>
      </c>
      <c r="D23" s="14">
        <v>53</v>
      </c>
      <c r="E23" s="14">
        <v>8</v>
      </c>
      <c r="F23" s="14">
        <v>170</v>
      </c>
      <c r="G23" s="15">
        <f t="shared" si="7"/>
        <v>72.100000000000009</v>
      </c>
      <c r="H23" s="14">
        <v>53</v>
      </c>
      <c r="I23" s="14">
        <v>65</v>
      </c>
      <c r="J23" s="14">
        <v>170</v>
      </c>
      <c r="K23" s="24">
        <f t="shared" si="8"/>
        <v>585.70000000000005</v>
      </c>
      <c r="L23" s="25">
        <f t="shared" si="9"/>
        <v>513.60000000000002</v>
      </c>
    </row>
    <row r="24" ht="15">
      <c r="A24" s="12">
        <f t="shared" si="10"/>
        <v>20</v>
      </c>
      <c r="B24" s="16" t="s">
        <v>26</v>
      </c>
      <c r="C24" s="17">
        <v>53017999</v>
      </c>
      <c r="D24" s="14">
        <v>133</v>
      </c>
      <c r="E24" s="14">
        <v>8</v>
      </c>
      <c r="F24" s="14">
        <v>170</v>
      </c>
      <c r="G24" s="15">
        <f t="shared" si="7"/>
        <v>180.90000000000001</v>
      </c>
      <c r="H24" s="14">
        <v>133</v>
      </c>
      <c r="I24" s="14">
        <v>65</v>
      </c>
      <c r="J24" s="14">
        <v>170</v>
      </c>
      <c r="K24" s="24">
        <f t="shared" si="8"/>
        <v>1469.7</v>
      </c>
      <c r="L24" s="25">
        <f t="shared" si="9"/>
        <v>1288.8</v>
      </c>
    </row>
    <row r="25" ht="15">
      <c r="A25" s="12">
        <f t="shared" si="10"/>
        <v>21</v>
      </c>
      <c r="B25" s="16" t="s">
        <v>27</v>
      </c>
      <c r="C25" s="17">
        <v>53020999</v>
      </c>
      <c r="D25" s="14">
        <v>5</v>
      </c>
      <c r="E25" s="14">
        <v>8</v>
      </c>
      <c r="F25" s="14">
        <v>170</v>
      </c>
      <c r="G25" s="15">
        <f t="shared" si="7"/>
        <v>6.8000000000000007</v>
      </c>
      <c r="H25" s="14">
        <v>5</v>
      </c>
      <c r="I25" s="14">
        <v>65</v>
      </c>
      <c r="J25" s="14">
        <v>170</v>
      </c>
      <c r="K25" s="24">
        <f t="shared" si="8"/>
        <v>55.300000000000004</v>
      </c>
      <c r="L25" s="25">
        <f t="shared" si="9"/>
        <v>48.5</v>
      </c>
    </row>
    <row r="26" ht="15">
      <c r="A26" s="12">
        <f t="shared" si="10"/>
        <v>22</v>
      </c>
      <c r="B26" s="16" t="s">
        <v>28</v>
      </c>
      <c r="C26" s="17">
        <v>53021999</v>
      </c>
      <c r="D26" s="14">
        <v>3</v>
      </c>
      <c r="E26" s="14">
        <v>8</v>
      </c>
      <c r="F26" s="14">
        <v>170</v>
      </c>
      <c r="G26" s="15">
        <f t="shared" si="7"/>
        <v>4.1000000000000005</v>
      </c>
      <c r="H26" s="14">
        <v>3</v>
      </c>
      <c r="I26" s="14">
        <v>65</v>
      </c>
      <c r="J26" s="14">
        <v>170</v>
      </c>
      <c r="K26" s="24">
        <f t="shared" si="8"/>
        <v>33.200000000000003</v>
      </c>
      <c r="L26" s="25">
        <f t="shared" si="9"/>
        <v>29.100000000000001</v>
      </c>
    </row>
    <row r="27" ht="15">
      <c r="A27" s="12">
        <f t="shared" si="10"/>
        <v>23</v>
      </c>
      <c r="B27" s="16" t="s">
        <v>29</v>
      </c>
      <c r="C27" s="17">
        <v>53022999</v>
      </c>
      <c r="D27" s="14">
        <v>64</v>
      </c>
      <c r="E27" s="14">
        <v>8</v>
      </c>
      <c r="F27" s="14">
        <v>170</v>
      </c>
      <c r="G27" s="15">
        <f t="shared" si="7"/>
        <v>87</v>
      </c>
      <c r="H27" s="14">
        <v>64</v>
      </c>
      <c r="I27" s="14">
        <v>65</v>
      </c>
      <c r="J27" s="14">
        <v>170</v>
      </c>
      <c r="K27" s="24">
        <f t="shared" si="8"/>
        <v>707.20000000000005</v>
      </c>
      <c r="L27" s="25">
        <f t="shared" si="9"/>
        <v>620.20000000000005</v>
      </c>
    </row>
    <row r="28" ht="15">
      <c r="A28" s="12">
        <f t="shared" si="10"/>
        <v>24</v>
      </c>
      <c r="B28" s="16" t="s">
        <v>30</v>
      </c>
      <c r="C28" s="17">
        <v>53023999</v>
      </c>
      <c r="D28" s="14">
        <v>46</v>
      </c>
      <c r="E28" s="14">
        <v>8</v>
      </c>
      <c r="F28" s="14">
        <v>170</v>
      </c>
      <c r="G28" s="15">
        <f t="shared" si="7"/>
        <v>62.600000000000001</v>
      </c>
      <c r="H28" s="14">
        <v>46</v>
      </c>
      <c r="I28" s="14">
        <v>65</v>
      </c>
      <c r="J28" s="14">
        <v>170</v>
      </c>
      <c r="K28" s="24">
        <f t="shared" si="8"/>
        <v>508.30000000000001</v>
      </c>
      <c r="L28" s="25">
        <f t="shared" si="9"/>
        <v>445.69999999999999</v>
      </c>
    </row>
    <row r="29" ht="13.5" customHeight="1">
      <c r="A29" s="12">
        <f t="shared" si="10"/>
        <v>25</v>
      </c>
      <c r="B29" s="16" t="s">
        <v>31</v>
      </c>
      <c r="C29" s="17">
        <v>53024999</v>
      </c>
      <c r="D29" s="14">
        <v>144</v>
      </c>
      <c r="E29" s="14">
        <v>8</v>
      </c>
      <c r="F29" s="14">
        <v>170</v>
      </c>
      <c r="G29" s="15">
        <f t="shared" si="7"/>
        <v>195.80000000000001</v>
      </c>
      <c r="H29" s="14">
        <v>144</v>
      </c>
      <c r="I29" s="14">
        <v>65</v>
      </c>
      <c r="J29" s="14">
        <v>170</v>
      </c>
      <c r="K29" s="24">
        <f t="shared" si="8"/>
        <v>1591.2</v>
      </c>
      <c r="L29" s="25">
        <f t="shared" si="9"/>
        <v>1395.4000000000001</v>
      </c>
    </row>
    <row r="30" ht="15">
      <c r="A30" s="12">
        <f t="shared" si="10"/>
        <v>26</v>
      </c>
      <c r="B30" s="16" t="s">
        <v>32</v>
      </c>
      <c r="C30" s="17">
        <v>53026999</v>
      </c>
      <c r="D30" s="14">
        <v>46</v>
      </c>
      <c r="E30" s="14">
        <v>8</v>
      </c>
      <c r="F30" s="14">
        <v>170</v>
      </c>
      <c r="G30" s="15">
        <f t="shared" si="7"/>
        <v>62.600000000000001</v>
      </c>
      <c r="H30" s="14">
        <v>46</v>
      </c>
      <c r="I30" s="14">
        <v>65</v>
      </c>
      <c r="J30" s="14">
        <v>170</v>
      </c>
      <c r="K30" s="24">
        <f t="shared" si="8"/>
        <v>508.30000000000001</v>
      </c>
      <c r="L30" s="25">
        <f t="shared" si="9"/>
        <v>445.69999999999999</v>
      </c>
    </row>
    <row r="31" ht="15">
      <c r="A31" s="12">
        <f t="shared" si="10"/>
        <v>27</v>
      </c>
      <c r="B31" s="16" t="s">
        <v>33</v>
      </c>
      <c r="C31" s="17">
        <v>53027999</v>
      </c>
      <c r="D31" s="14">
        <v>32</v>
      </c>
      <c r="E31" s="14">
        <v>8</v>
      </c>
      <c r="F31" s="14">
        <v>170</v>
      </c>
      <c r="G31" s="15">
        <f t="shared" si="7"/>
        <v>43.5</v>
      </c>
      <c r="H31" s="14">
        <v>32</v>
      </c>
      <c r="I31" s="14">
        <v>65</v>
      </c>
      <c r="J31" s="14">
        <v>170</v>
      </c>
      <c r="K31" s="24">
        <f t="shared" si="8"/>
        <v>353.60000000000002</v>
      </c>
      <c r="L31" s="25">
        <f t="shared" si="9"/>
        <v>310.10000000000002</v>
      </c>
    </row>
    <row r="32" ht="15">
      <c r="A32" s="12">
        <f t="shared" si="10"/>
        <v>28</v>
      </c>
      <c r="B32" s="16" t="s">
        <v>34</v>
      </c>
      <c r="C32" s="17">
        <v>53028999</v>
      </c>
      <c r="D32" s="14">
        <v>107</v>
      </c>
      <c r="E32" s="14">
        <v>8</v>
      </c>
      <c r="F32" s="14">
        <v>170</v>
      </c>
      <c r="G32" s="15">
        <f t="shared" si="7"/>
        <v>145.5</v>
      </c>
      <c r="H32" s="14">
        <v>107</v>
      </c>
      <c r="I32" s="14">
        <v>65</v>
      </c>
      <c r="J32" s="14">
        <v>170</v>
      </c>
      <c r="K32" s="24">
        <f t="shared" si="8"/>
        <v>1182.4000000000001</v>
      </c>
      <c r="L32" s="25">
        <f t="shared" si="9"/>
        <v>1036.9000000000001</v>
      </c>
    </row>
    <row r="33" ht="15">
      <c r="A33" s="12">
        <f t="shared" si="10"/>
        <v>29</v>
      </c>
      <c r="B33" s="16" t="s">
        <v>35</v>
      </c>
      <c r="C33" s="17">
        <v>53029999</v>
      </c>
      <c r="D33" s="14">
        <v>64</v>
      </c>
      <c r="E33" s="14">
        <v>8</v>
      </c>
      <c r="F33" s="14">
        <v>170</v>
      </c>
      <c r="G33" s="15">
        <f t="shared" si="7"/>
        <v>87</v>
      </c>
      <c r="H33" s="14">
        <v>64</v>
      </c>
      <c r="I33" s="14">
        <v>65</v>
      </c>
      <c r="J33" s="14">
        <v>170</v>
      </c>
      <c r="K33" s="24">
        <f t="shared" si="8"/>
        <v>707.20000000000005</v>
      </c>
      <c r="L33" s="25">
        <f t="shared" si="9"/>
        <v>620.20000000000005</v>
      </c>
    </row>
    <row r="34" ht="15">
      <c r="A34" s="12">
        <f t="shared" si="10"/>
        <v>30</v>
      </c>
      <c r="B34" s="16" t="s">
        <v>36</v>
      </c>
      <c r="C34" s="17">
        <v>53030999</v>
      </c>
      <c r="D34" s="14">
        <v>55</v>
      </c>
      <c r="E34" s="14">
        <v>8</v>
      </c>
      <c r="F34" s="14">
        <v>170</v>
      </c>
      <c r="G34" s="15">
        <f t="shared" si="7"/>
        <v>74.799999999999997</v>
      </c>
      <c r="H34" s="14">
        <v>55</v>
      </c>
      <c r="I34" s="14">
        <v>65</v>
      </c>
      <c r="J34" s="14">
        <v>170</v>
      </c>
      <c r="K34" s="24">
        <f t="shared" si="8"/>
        <v>607.80000000000007</v>
      </c>
      <c r="L34" s="25">
        <f t="shared" si="9"/>
        <v>533.00000000000011</v>
      </c>
    </row>
    <row r="35" ht="15">
      <c r="A35" s="12">
        <f t="shared" si="10"/>
        <v>31</v>
      </c>
      <c r="B35" s="16" t="s">
        <v>37</v>
      </c>
      <c r="C35" s="17">
        <v>53031999</v>
      </c>
      <c r="D35" s="14">
        <v>106</v>
      </c>
      <c r="E35" s="14">
        <v>8</v>
      </c>
      <c r="F35" s="14">
        <v>170</v>
      </c>
      <c r="G35" s="15">
        <f t="shared" si="7"/>
        <v>144.20000000000002</v>
      </c>
      <c r="H35" s="14">
        <v>106</v>
      </c>
      <c r="I35" s="14">
        <v>65</v>
      </c>
      <c r="J35" s="14">
        <v>170</v>
      </c>
      <c r="K35" s="24">
        <f t="shared" si="8"/>
        <v>1171.3</v>
      </c>
      <c r="L35" s="25">
        <f t="shared" si="9"/>
        <v>1027.0999999999999</v>
      </c>
    </row>
    <row r="36" ht="15">
      <c r="A36" s="12">
        <f t="shared" si="10"/>
        <v>32</v>
      </c>
      <c r="B36" s="16" t="s">
        <v>38</v>
      </c>
      <c r="C36" s="17">
        <v>53032999</v>
      </c>
      <c r="D36" s="14">
        <v>38</v>
      </c>
      <c r="E36" s="14">
        <v>8</v>
      </c>
      <c r="F36" s="14">
        <v>170</v>
      </c>
      <c r="G36" s="15">
        <f t="shared" si="7"/>
        <v>51.700000000000003</v>
      </c>
      <c r="H36" s="14">
        <v>38</v>
      </c>
      <c r="I36" s="14">
        <v>65</v>
      </c>
      <c r="J36" s="14">
        <v>170</v>
      </c>
      <c r="K36" s="24">
        <f t="shared" si="8"/>
        <v>419.90000000000003</v>
      </c>
      <c r="L36" s="25">
        <f t="shared" si="9"/>
        <v>368.20000000000005</v>
      </c>
    </row>
    <row r="37" ht="15">
      <c r="A37" s="12">
        <f t="shared" si="10"/>
        <v>33</v>
      </c>
      <c r="B37" s="16" t="s">
        <v>39</v>
      </c>
      <c r="C37" s="17">
        <v>53033999</v>
      </c>
      <c r="D37" s="14">
        <v>221</v>
      </c>
      <c r="E37" s="14">
        <v>8</v>
      </c>
      <c r="F37" s="14">
        <v>170</v>
      </c>
      <c r="G37" s="15">
        <f t="shared" si="7"/>
        <v>300.60000000000002</v>
      </c>
      <c r="H37" s="14">
        <v>221</v>
      </c>
      <c r="I37" s="14">
        <v>65</v>
      </c>
      <c r="J37" s="14">
        <v>170</v>
      </c>
      <c r="K37" s="24">
        <f t="shared" si="8"/>
        <v>2442.0999999999999</v>
      </c>
      <c r="L37" s="25">
        <f t="shared" si="9"/>
        <v>2141.5</v>
      </c>
    </row>
    <row r="38" ht="15">
      <c r="A38" s="12">
        <f t="shared" si="10"/>
        <v>34</v>
      </c>
      <c r="B38" s="16" t="s">
        <v>40</v>
      </c>
      <c r="C38" s="17">
        <v>53034999</v>
      </c>
      <c r="D38" s="14">
        <v>13</v>
      </c>
      <c r="E38" s="14">
        <v>8</v>
      </c>
      <c r="F38" s="14">
        <v>170</v>
      </c>
      <c r="G38" s="15">
        <f t="shared" si="7"/>
        <v>17.699999999999999</v>
      </c>
      <c r="H38" s="14">
        <v>13</v>
      </c>
      <c r="I38" s="14">
        <v>65</v>
      </c>
      <c r="J38" s="14">
        <v>170</v>
      </c>
      <c r="K38" s="24">
        <f t="shared" si="8"/>
        <v>143.70000000000002</v>
      </c>
      <c r="L38" s="25">
        <f t="shared" si="9"/>
        <v>126.00000000000001</v>
      </c>
    </row>
    <row r="39" ht="15">
      <c r="A39" s="12">
        <f t="shared" si="10"/>
        <v>35</v>
      </c>
      <c r="B39" s="16" t="s">
        <v>41</v>
      </c>
      <c r="C39" s="17">
        <v>53035999</v>
      </c>
      <c r="D39" s="14">
        <v>123</v>
      </c>
      <c r="E39" s="14">
        <v>8</v>
      </c>
      <c r="F39" s="14">
        <v>170</v>
      </c>
      <c r="G39" s="15">
        <f t="shared" si="7"/>
        <v>167.30000000000001</v>
      </c>
      <c r="H39" s="14">
        <v>123</v>
      </c>
      <c r="I39" s="14">
        <v>65</v>
      </c>
      <c r="J39" s="14">
        <v>170</v>
      </c>
      <c r="K39" s="24">
        <f t="shared" si="8"/>
        <v>1359.2</v>
      </c>
      <c r="L39" s="25">
        <f t="shared" si="9"/>
        <v>1191.9000000000001</v>
      </c>
    </row>
    <row r="40" ht="15">
      <c r="A40" s="12">
        <f t="shared" si="10"/>
        <v>36</v>
      </c>
      <c r="B40" s="16" t="s">
        <v>42</v>
      </c>
      <c r="C40" s="17">
        <v>53036999</v>
      </c>
      <c r="D40" s="14">
        <v>157</v>
      </c>
      <c r="E40" s="14">
        <v>8</v>
      </c>
      <c r="F40" s="14">
        <v>170</v>
      </c>
      <c r="G40" s="15">
        <f t="shared" si="7"/>
        <v>213.5</v>
      </c>
      <c r="H40" s="14">
        <v>157</v>
      </c>
      <c r="I40" s="14">
        <v>65</v>
      </c>
      <c r="J40" s="14">
        <v>170</v>
      </c>
      <c r="K40" s="24">
        <f t="shared" si="8"/>
        <v>1734.9000000000001</v>
      </c>
      <c r="L40" s="25">
        <f t="shared" si="9"/>
        <v>1521.4000000000001</v>
      </c>
    </row>
    <row r="41" ht="15">
      <c r="A41" s="12">
        <f t="shared" si="10"/>
        <v>37</v>
      </c>
      <c r="B41" s="16" t="s">
        <v>43</v>
      </c>
      <c r="C41" s="17">
        <v>53037999</v>
      </c>
      <c r="D41" s="14">
        <v>15</v>
      </c>
      <c r="E41" s="14">
        <v>8</v>
      </c>
      <c r="F41" s="14">
        <v>170</v>
      </c>
      <c r="G41" s="15">
        <f t="shared" si="7"/>
        <v>20.400000000000002</v>
      </c>
      <c r="H41" s="14">
        <v>15</v>
      </c>
      <c r="I41" s="14">
        <v>65</v>
      </c>
      <c r="J41" s="14">
        <v>170</v>
      </c>
      <c r="K41" s="24">
        <f t="shared" si="8"/>
        <v>165.80000000000001</v>
      </c>
      <c r="L41" s="25">
        <f t="shared" si="9"/>
        <v>145.40000000000001</v>
      </c>
    </row>
    <row r="42" ht="15">
      <c r="A42" s="12">
        <f t="shared" si="10"/>
        <v>38</v>
      </c>
      <c r="B42" s="16" t="s">
        <v>44</v>
      </c>
      <c r="C42" s="17">
        <v>53038999</v>
      </c>
      <c r="D42" s="14">
        <v>4</v>
      </c>
      <c r="E42" s="14">
        <v>8</v>
      </c>
      <c r="F42" s="14">
        <v>170</v>
      </c>
      <c r="G42" s="15">
        <f t="shared" si="7"/>
        <v>5.4000000000000004</v>
      </c>
      <c r="H42" s="14">
        <v>4</v>
      </c>
      <c r="I42" s="14">
        <v>65</v>
      </c>
      <c r="J42" s="14">
        <v>170</v>
      </c>
      <c r="K42" s="24">
        <f t="shared" si="8"/>
        <v>44.200000000000003</v>
      </c>
      <c r="L42" s="25">
        <f t="shared" si="9"/>
        <v>38.800000000000004</v>
      </c>
    </row>
    <row r="43" ht="15">
      <c r="A43" s="12">
        <f t="shared" si="10"/>
        <v>39</v>
      </c>
      <c r="B43" s="16" t="s">
        <v>45</v>
      </c>
      <c r="C43" s="17">
        <v>53041999</v>
      </c>
      <c r="D43" s="14">
        <v>31</v>
      </c>
      <c r="E43" s="14">
        <v>8</v>
      </c>
      <c r="F43" s="14">
        <v>170</v>
      </c>
      <c r="G43" s="15">
        <f t="shared" si="7"/>
        <v>42.200000000000003</v>
      </c>
      <c r="H43" s="14">
        <v>31</v>
      </c>
      <c r="I43" s="14">
        <v>65</v>
      </c>
      <c r="J43" s="14">
        <v>170</v>
      </c>
      <c r="K43" s="24">
        <f t="shared" si="8"/>
        <v>342.60000000000002</v>
      </c>
      <c r="L43" s="25">
        <f t="shared" si="9"/>
        <v>300.40000000000003</v>
      </c>
    </row>
    <row r="44" ht="15">
      <c r="A44" s="12">
        <f t="shared" si="10"/>
        <v>40</v>
      </c>
      <c r="B44" s="16" t="s">
        <v>46</v>
      </c>
      <c r="C44" s="17">
        <v>53042999</v>
      </c>
      <c r="D44" s="14">
        <v>158</v>
      </c>
      <c r="E44" s="14">
        <v>8</v>
      </c>
      <c r="F44" s="14">
        <v>170</v>
      </c>
      <c r="G44" s="15">
        <f t="shared" si="7"/>
        <v>214.90000000000001</v>
      </c>
      <c r="H44" s="14">
        <v>158</v>
      </c>
      <c r="I44" s="14">
        <v>65</v>
      </c>
      <c r="J44" s="14">
        <v>170</v>
      </c>
      <c r="K44" s="24">
        <f t="shared" si="8"/>
        <v>1745.9000000000001</v>
      </c>
      <c r="L44" s="25">
        <f t="shared" si="9"/>
        <v>1531</v>
      </c>
    </row>
    <row r="45" ht="15">
      <c r="A45" s="12">
        <f t="shared" si="10"/>
        <v>41</v>
      </c>
      <c r="B45" s="16" t="s">
        <v>47</v>
      </c>
      <c r="C45" s="17">
        <v>53043999</v>
      </c>
      <c r="D45" s="14">
        <v>101</v>
      </c>
      <c r="E45" s="14">
        <v>8</v>
      </c>
      <c r="F45" s="14">
        <v>170</v>
      </c>
      <c r="G45" s="15">
        <f t="shared" si="7"/>
        <v>137.40000000000001</v>
      </c>
      <c r="H45" s="14">
        <v>101</v>
      </c>
      <c r="I45" s="14">
        <v>65</v>
      </c>
      <c r="J45" s="14">
        <v>170</v>
      </c>
      <c r="K45" s="24">
        <f t="shared" si="8"/>
        <v>1116.1000000000001</v>
      </c>
      <c r="L45" s="25">
        <f t="shared" si="9"/>
        <v>978.70000000000016</v>
      </c>
    </row>
    <row r="46" ht="15">
      <c r="A46" s="12">
        <f t="shared" si="10"/>
        <v>42</v>
      </c>
      <c r="B46" s="16" t="s">
        <v>48</v>
      </c>
      <c r="C46" s="17">
        <v>53044999</v>
      </c>
      <c r="D46" s="14">
        <v>61</v>
      </c>
      <c r="E46" s="14">
        <v>8</v>
      </c>
      <c r="F46" s="14">
        <v>170</v>
      </c>
      <c r="G46" s="15">
        <f t="shared" si="7"/>
        <v>83</v>
      </c>
      <c r="H46" s="14">
        <v>61</v>
      </c>
      <c r="I46" s="14">
        <v>65</v>
      </c>
      <c r="J46" s="14">
        <v>170</v>
      </c>
      <c r="K46" s="24">
        <f t="shared" si="8"/>
        <v>674.10000000000002</v>
      </c>
      <c r="L46" s="25">
        <f t="shared" si="9"/>
        <v>591.10000000000002</v>
      </c>
    </row>
    <row r="47" ht="15">
      <c r="A47" s="18"/>
      <c r="B47" s="19" t="s">
        <v>49</v>
      </c>
      <c r="C47" s="17"/>
      <c r="D47" s="14">
        <f>SUM(D5:D46)</f>
        <v>2630</v>
      </c>
      <c r="E47" s="14"/>
      <c r="F47" s="14"/>
      <c r="G47" s="14">
        <f>SUM(G5:G46)</f>
        <v>3576.8999999999996</v>
      </c>
      <c r="H47" s="14">
        <f>SUM(H5:H46)</f>
        <v>2630</v>
      </c>
      <c r="I47" s="14"/>
      <c r="J47" s="14"/>
      <c r="K47" s="26">
        <f>SUM(K5:K46)</f>
        <v>29062.700000000001</v>
      </c>
      <c r="L47" s="14">
        <f>SUM(L5:L46)</f>
        <v>25485.800000000007</v>
      </c>
    </row>
    <row r="48" ht="15">
      <c r="L48" s="27">
        <f>K47-G47</f>
        <v>25485.800000000003</v>
      </c>
    </row>
  </sheetData>
  <mergeCells count="5">
    <mergeCell ref="A1:G1"/>
    <mergeCell ref="A3:A4"/>
    <mergeCell ref="D3:G3"/>
    <mergeCell ref="H3:K3"/>
    <mergeCell ref="L3:L4"/>
  </mergeCells>
  <printOptions headings="0" gridLines="0"/>
  <pageMargins left="0.70866099999999987" right="0.11811000000000001" top="0.15748000000000001" bottom="0.15748000000000001" header="0" footer="0"/>
  <pageSetup paperSize="9" scale="7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G49" activeCellId="0" sqref="G49"/>
    </sheetView>
  </sheetViews>
  <sheetFormatPr baseColWidth="8" defaultRowHeight="15" customHeight="1"/>
  <cols>
    <col customWidth="1" min="1" max="1" width="3.85547"/>
    <col customWidth="1" min="2" max="2" width="20.710899999999999"/>
    <col customWidth="1" hidden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60" customHeight="1">
      <c r="A1" s="2" t="s">
        <v>53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 t="s">
        <v>54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3193</v>
      </c>
      <c r="E5" s="14">
        <v>8</v>
      </c>
      <c r="F5" s="14">
        <v>170</v>
      </c>
      <c r="G5" s="15">
        <f t="shared" ref="G5:G46" si="11">ROUND(D5*E5*F5/1000,1)</f>
        <v>4342.5</v>
      </c>
    </row>
    <row r="6" ht="15">
      <c r="A6" s="12">
        <f t="shared" ref="A6:A46" si="12">A5+1</f>
        <v>2</v>
      </c>
      <c r="B6" s="13" t="s">
        <v>8</v>
      </c>
      <c r="C6" s="13">
        <v>53001000</v>
      </c>
      <c r="D6" s="14">
        <v>5710</v>
      </c>
      <c r="E6" s="14">
        <v>8</v>
      </c>
      <c r="F6" s="14">
        <v>170</v>
      </c>
      <c r="G6" s="15">
        <f t="shared" si="11"/>
        <v>7765.6000000000004</v>
      </c>
    </row>
    <row r="7" ht="15">
      <c r="A7" s="12">
        <f t="shared" si="12"/>
        <v>3</v>
      </c>
      <c r="B7" s="13" t="s">
        <v>9</v>
      </c>
      <c r="C7" s="13">
        <v>53002000</v>
      </c>
      <c r="D7" s="14">
        <v>10318</v>
      </c>
      <c r="E7" s="14">
        <v>8</v>
      </c>
      <c r="F7" s="14">
        <v>170</v>
      </c>
      <c r="G7" s="15">
        <f t="shared" si="11"/>
        <v>14032.5</v>
      </c>
    </row>
    <row r="8" ht="24">
      <c r="A8" s="12">
        <f t="shared" si="12"/>
        <v>4</v>
      </c>
      <c r="B8" s="13" t="s">
        <v>10</v>
      </c>
      <c r="C8" s="13">
        <v>53018000</v>
      </c>
      <c r="D8" s="14">
        <v>5569</v>
      </c>
      <c r="E8" s="14">
        <v>8</v>
      </c>
      <c r="F8" s="14">
        <v>170</v>
      </c>
      <c r="G8" s="15">
        <f t="shared" si="11"/>
        <v>7573.8000000000002</v>
      </c>
    </row>
    <row r="9" ht="24">
      <c r="A9" s="12">
        <f t="shared" si="12"/>
        <v>5</v>
      </c>
      <c r="B9" s="13" t="s">
        <v>11</v>
      </c>
      <c r="C9" s="13">
        <v>53049000</v>
      </c>
      <c r="D9" s="14">
        <v>4786</v>
      </c>
      <c r="E9" s="14">
        <v>8</v>
      </c>
      <c r="F9" s="14">
        <v>170</v>
      </c>
      <c r="G9" s="15">
        <f t="shared" si="11"/>
        <v>6509</v>
      </c>
    </row>
    <row r="10" ht="15">
      <c r="A10" s="12">
        <f t="shared" si="12"/>
        <v>6</v>
      </c>
      <c r="B10" s="13" t="s">
        <v>12</v>
      </c>
      <c r="C10" s="13">
        <v>53004000</v>
      </c>
      <c r="D10" s="14">
        <v>2803</v>
      </c>
      <c r="E10" s="14">
        <v>8</v>
      </c>
      <c r="F10" s="14">
        <v>170</v>
      </c>
      <c r="G10" s="15">
        <f t="shared" si="11"/>
        <v>3812.1000000000004</v>
      </c>
    </row>
    <row r="11" ht="15">
      <c r="A11" s="12">
        <f t="shared" si="12"/>
        <v>7</v>
      </c>
      <c r="B11" s="13" t="s">
        <v>13</v>
      </c>
      <c r="C11" s="13">
        <v>53005000</v>
      </c>
      <c r="D11" s="14">
        <v>9895</v>
      </c>
      <c r="E11" s="14">
        <v>8</v>
      </c>
      <c r="F11" s="14">
        <v>170</v>
      </c>
      <c r="G11" s="15">
        <f t="shared" si="11"/>
        <v>13457.200000000001</v>
      </c>
    </row>
    <row r="12" ht="15">
      <c r="A12" s="12">
        <f t="shared" si="12"/>
        <v>8</v>
      </c>
      <c r="B12" s="13" t="s">
        <v>14</v>
      </c>
      <c r="C12" s="13">
        <v>53006000</v>
      </c>
      <c r="D12" s="14">
        <v>62950</v>
      </c>
      <c r="E12" s="14">
        <v>8</v>
      </c>
      <c r="F12" s="14">
        <v>170</v>
      </c>
      <c r="G12" s="15">
        <f t="shared" si="11"/>
        <v>85612</v>
      </c>
    </row>
    <row r="13" ht="15">
      <c r="A13" s="12">
        <f t="shared" si="12"/>
        <v>9</v>
      </c>
      <c r="B13" s="13" t="s">
        <v>15</v>
      </c>
      <c r="C13" s="13">
        <v>53007000</v>
      </c>
      <c r="D13" s="14">
        <v>25669</v>
      </c>
      <c r="E13" s="14">
        <v>8</v>
      </c>
      <c r="F13" s="14">
        <v>170</v>
      </c>
      <c r="G13" s="15">
        <f t="shared" si="11"/>
        <v>34909.800000000003</v>
      </c>
    </row>
    <row r="14" ht="24">
      <c r="A14" s="12">
        <f t="shared" si="12"/>
        <v>10</v>
      </c>
      <c r="B14" s="13" t="s">
        <v>16</v>
      </c>
      <c r="C14" s="13">
        <v>53048000</v>
      </c>
      <c r="D14" s="14">
        <v>6940</v>
      </c>
      <c r="E14" s="14">
        <v>8</v>
      </c>
      <c r="F14" s="14">
        <v>170</v>
      </c>
      <c r="G14" s="15">
        <f t="shared" si="11"/>
        <v>9438.3999999999996</v>
      </c>
    </row>
    <row r="15" ht="24">
      <c r="A15" s="12">
        <f t="shared" si="12"/>
        <v>11</v>
      </c>
      <c r="B15" s="13" t="s">
        <v>17</v>
      </c>
      <c r="C15" s="13">
        <v>53008000</v>
      </c>
      <c r="D15" s="14">
        <v>5000</v>
      </c>
      <c r="E15" s="14">
        <v>8</v>
      </c>
      <c r="F15" s="14">
        <v>170</v>
      </c>
      <c r="G15" s="15">
        <f t="shared" si="11"/>
        <v>6800</v>
      </c>
    </row>
    <row r="16" ht="24">
      <c r="A16" s="12">
        <f t="shared" si="12"/>
        <v>12</v>
      </c>
      <c r="B16" s="13" t="s">
        <v>18</v>
      </c>
      <c r="C16" s="13">
        <v>53047000</v>
      </c>
      <c r="D16" s="14">
        <v>2669</v>
      </c>
      <c r="E16" s="14">
        <v>8</v>
      </c>
      <c r="F16" s="14">
        <v>170</v>
      </c>
      <c r="G16" s="15">
        <f t="shared" si="11"/>
        <v>3629.8000000000002</v>
      </c>
    </row>
    <row r="17" ht="15">
      <c r="A17" s="12">
        <f t="shared" si="12"/>
        <v>13</v>
      </c>
      <c r="B17" s="13" t="s">
        <v>19</v>
      </c>
      <c r="C17" s="13">
        <v>53009000</v>
      </c>
      <c r="D17" s="14">
        <v>1090</v>
      </c>
      <c r="E17" s="14">
        <v>8</v>
      </c>
      <c r="F17" s="14">
        <v>170</v>
      </c>
      <c r="G17" s="15">
        <f t="shared" si="11"/>
        <v>1482.4000000000001</v>
      </c>
    </row>
    <row r="18" ht="15">
      <c r="A18" s="12">
        <f t="shared" si="12"/>
        <v>14</v>
      </c>
      <c r="B18" s="16" t="s">
        <v>20</v>
      </c>
      <c r="C18" s="17">
        <v>53011999</v>
      </c>
      <c r="D18" s="14">
        <v>2742</v>
      </c>
      <c r="E18" s="14">
        <v>8</v>
      </c>
      <c r="F18" s="14">
        <v>170</v>
      </c>
      <c r="G18" s="15">
        <f t="shared" si="11"/>
        <v>3729.1000000000004</v>
      </c>
    </row>
    <row r="19" ht="15">
      <c r="A19" s="12">
        <f t="shared" si="12"/>
        <v>15</v>
      </c>
      <c r="B19" s="16" t="s">
        <v>21</v>
      </c>
      <c r="C19" s="17">
        <v>53012999</v>
      </c>
      <c r="D19" s="14">
        <v>3303</v>
      </c>
      <c r="E19" s="14">
        <v>8</v>
      </c>
      <c r="F19" s="14">
        <v>170</v>
      </c>
      <c r="G19" s="15">
        <f t="shared" si="11"/>
        <v>4492.1000000000004</v>
      </c>
    </row>
    <row r="20" ht="15">
      <c r="A20" s="12">
        <f t="shared" si="12"/>
        <v>16</v>
      </c>
      <c r="B20" s="16" t="s">
        <v>22</v>
      </c>
      <c r="C20" s="17">
        <v>53013999</v>
      </c>
      <c r="D20" s="14">
        <v>1645</v>
      </c>
      <c r="E20" s="14">
        <v>8</v>
      </c>
      <c r="F20" s="14">
        <v>170</v>
      </c>
      <c r="G20" s="15">
        <f t="shared" si="11"/>
        <v>2237.2000000000003</v>
      </c>
    </row>
    <row r="21" ht="15">
      <c r="A21" s="12">
        <f t="shared" si="12"/>
        <v>17</v>
      </c>
      <c r="B21" s="16" t="s">
        <v>23</v>
      </c>
      <c r="C21" s="17">
        <v>53014999</v>
      </c>
      <c r="D21" s="14">
        <v>1890</v>
      </c>
      <c r="E21" s="14">
        <v>8</v>
      </c>
      <c r="F21" s="14">
        <v>170</v>
      </c>
      <c r="G21" s="15">
        <f t="shared" si="11"/>
        <v>2570.4000000000001</v>
      </c>
    </row>
    <row r="22" ht="15">
      <c r="A22" s="12">
        <f t="shared" si="12"/>
        <v>18</v>
      </c>
      <c r="B22" s="16" t="s">
        <v>24</v>
      </c>
      <c r="C22" s="17">
        <v>53015999</v>
      </c>
      <c r="D22" s="14">
        <v>1845</v>
      </c>
      <c r="E22" s="14">
        <v>8</v>
      </c>
      <c r="F22" s="14">
        <v>170</v>
      </c>
      <c r="G22" s="15">
        <f t="shared" si="11"/>
        <v>2509.2000000000003</v>
      </c>
    </row>
    <row r="23" ht="15">
      <c r="A23" s="12">
        <f t="shared" si="12"/>
        <v>19</v>
      </c>
      <c r="B23" s="16" t="s">
        <v>25</v>
      </c>
      <c r="C23" s="17">
        <v>53016999</v>
      </c>
      <c r="D23" s="14">
        <v>1860</v>
      </c>
      <c r="E23" s="14">
        <v>8</v>
      </c>
      <c r="F23" s="14">
        <v>170</v>
      </c>
      <c r="G23" s="15">
        <f t="shared" si="11"/>
        <v>2529.6000000000004</v>
      </c>
    </row>
    <row r="24" ht="15">
      <c r="A24" s="12">
        <f t="shared" si="12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11"/>
        <v>4868.8000000000002</v>
      </c>
    </row>
    <row r="25" ht="15">
      <c r="A25" s="12">
        <f t="shared" si="12"/>
        <v>21</v>
      </c>
      <c r="B25" s="16" t="s">
        <v>27</v>
      </c>
      <c r="C25" s="17">
        <v>53020999</v>
      </c>
      <c r="D25" s="14">
        <v>1440</v>
      </c>
      <c r="E25" s="14">
        <v>8</v>
      </c>
      <c r="F25" s="14">
        <v>170</v>
      </c>
      <c r="G25" s="15">
        <f t="shared" si="11"/>
        <v>1958.4000000000001</v>
      </c>
    </row>
    <row r="26" ht="15">
      <c r="A26" s="12">
        <f t="shared" si="12"/>
        <v>22</v>
      </c>
      <c r="B26" s="16" t="s">
        <v>28</v>
      </c>
      <c r="C26" s="17">
        <v>53021999</v>
      </c>
      <c r="D26" s="14">
        <v>1831</v>
      </c>
      <c r="E26" s="14">
        <v>8</v>
      </c>
      <c r="F26" s="14">
        <v>170</v>
      </c>
      <c r="G26" s="15">
        <f t="shared" si="11"/>
        <v>2490.2000000000003</v>
      </c>
    </row>
    <row r="27" ht="15">
      <c r="A27" s="12">
        <f t="shared" si="12"/>
        <v>23</v>
      </c>
      <c r="B27" s="16" t="s">
        <v>29</v>
      </c>
      <c r="C27" s="17">
        <v>53022999</v>
      </c>
      <c r="D27" s="14">
        <v>3026</v>
      </c>
      <c r="E27" s="14">
        <v>8</v>
      </c>
      <c r="F27" s="14">
        <v>170</v>
      </c>
      <c r="G27" s="15">
        <f t="shared" si="11"/>
        <v>4115.4000000000005</v>
      </c>
    </row>
    <row r="28" ht="15">
      <c r="A28" s="12">
        <f t="shared" si="12"/>
        <v>24</v>
      </c>
      <c r="B28" s="16" t="s">
        <v>30</v>
      </c>
      <c r="C28" s="17">
        <v>53023999</v>
      </c>
      <c r="D28" s="14">
        <v>1860</v>
      </c>
      <c r="E28" s="14">
        <v>8</v>
      </c>
      <c r="F28" s="14">
        <v>170</v>
      </c>
      <c r="G28" s="15">
        <f t="shared" si="11"/>
        <v>2529.6000000000004</v>
      </c>
    </row>
    <row r="29" ht="13.5" customHeight="1">
      <c r="A29" s="12">
        <f t="shared" si="12"/>
        <v>25</v>
      </c>
      <c r="B29" s="16" t="s">
        <v>31</v>
      </c>
      <c r="C29" s="17">
        <v>53024999</v>
      </c>
      <c r="D29" s="14">
        <v>2486</v>
      </c>
      <c r="E29" s="14">
        <v>8</v>
      </c>
      <c r="F29" s="14">
        <v>170</v>
      </c>
      <c r="G29" s="15">
        <f t="shared" si="11"/>
        <v>3381</v>
      </c>
    </row>
    <row r="30" ht="15">
      <c r="A30" s="12">
        <f t="shared" si="12"/>
        <v>26</v>
      </c>
      <c r="B30" s="16" t="s">
        <v>32</v>
      </c>
      <c r="C30" s="17">
        <v>53026999</v>
      </c>
      <c r="D30" s="14">
        <v>1655</v>
      </c>
      <c r="E30" s="14">
        <v>8</v>
      </c>
      <c r="F30" s="14">
        <v>170</v>
      </c>
      <c r="G30" s="15">
        <f t="shared" si="11"/>
        <v>2250.8000000000002</v>
      </c>
    </row>
    <row r="31" ht="15">
      <c r="A31" s="12">
        <f t="shared" si="12"/>
        <v>27</v>
      </c>
      <c r="B31" s="16" t="s">
        <v>33</v>
      </c>
      <c r="C31" s="17">
        <v>53027999</v>
      </c>
      <c r="D31" s="14">
        <v>1257</v>
      </c>
      <c r="E31" s="14">
        <v>8</v>
      </c>
      <c r="F31" s="14">
        <v>170</v>
      </c>
      <c r="G31" s="15">
        <f t="shared" si="11"/>
        <v>1709.5</v>
      </c>
    </row>
    <row r="32" ht="15">
      <c r="A32" s="12">
        <f t="shared" si="12"/>
        <v>28</v>
      </c>
      <c r="B32" s="16" t="s">
        <v>34</v>
      </c>
      <c r="C32" s="17">
        <v>53028999</v>
      </c>
      <c r="D32" s="14">
        <v>3725</v>
      </c>
      <c r="E32" s="14">
        <v>8</v>
      </c>
      <c r="F32" s="14">
        <v>170</v>
      </c>
      <c r="G32" s="15">
        <f t="shared" si="11"/>
        <v>5066</v>
      </c>
    </row>
    <row r="33" ht="15">
      <c r="A33" s="12">
        <f t="shared" si="12"/>
        <v>29</v>
      </c>
      <c r="B33" s="16" t="s">
        <v>35</v>
      </c>
      <c r="C33" s="17">
        <v>53029999</v>
      </c>
      <c r="D33" s="14">
        <v>4219</v>
      </c>
      <c r="E33" s="14">
        <v>8</v>
      </c>
      <c r="F33" s="14">
        <v>170</v>
      </c>
      <c r="G33" s="15">
        <f t="shared" si="11"/>
        <v>5737.8000000000002</v>
      </c>
    </row>
    <row r="34" ht="15">
      <c r="A34" s="12">
        <f t="shared" si="12"/>
        <v>30</v>
      </c>
      <c r="B34" s="16" t="s">
        <v>36</v>
      </c>
      <c r="C34" s="17">
        <v>53030999</v>
      </c>
      <c r="D34" s="14">
        <v>2459</v>
      </c>
      <c r="E34" s="14">
        <v>8</v>
      </c>
      <c r="F34" s="14">
        <v>170</v>
      </c>
      <c r="G34" s="15">
        <f t="shared" si="11"/>
        <v>3344.2000000000003</v>
      </c>
    </row>
    <row r="35" ht="15">
      <c r="A35" s="12">
        <f t="shared" si="12"/>
        <v>31</v>
      </c>
      <c r="B35" s="16" t="s">
        <v>37</v>
      </c>
      <c r="C35" s="17">
        <v>53031999</v>
      </c>
      <c r="D35" s="14">
        <v>11678</v>
      </c>
      <c r="E35" s="14">
        <v>8</v>
      </c>
      <c r="F35" s="14">
        <v>170</v>
      </c>
      <c r="G35" s="15">
        <f t="shared" si="11"/>
        <v>15882.1</v>
      </c>
    </row>
    <row r="36" ht="15">
      <c r="A36" s="12">
        <f t="shared" si="12"/>
        <v>32</v>
      </c>
      <c r="B36" s="16" t="s">
        <v>38</v>
      </c>
      <c r="C36" s="17">
        <v>53032999</v>
      </c>
      <c r="D36" s="14">
        <v>3215</v>
      </c>
      <c r="E36" s="14">
        <v>8</v>
      </c>
      <c r="F36" s="14">
        <v>170</v>
      </c>
      <c r="G36" s="15">
        <f t="shared" si="11"/>
        <v>4372.4000000000005</v>
      </c>
    </row>
    <row r="37" ht="15">
      <c r="A37" s="12">
        <f t="shared" si="12"/>
        <v>33</v>
      </c>
      <c r="B37" s="16" t="s">
        <v>39</v>
      </c>
      <c r="C37" s="17">
        <v>53033999</v>
      </c>
      <c r="D37" s="14">
        <v>2809</v>
      </c>
      <c r="E37" s="14">
        <v>8</v>
      </c>
      <c r="F37" s="14">
        <v>170</v>
      </c>
      <c r="G37" s="15">
        <f t="shared" si="11"/>
        <v>3820.2000000000003</v>
      </c>
    </row>
    <row r="38" ht="15">
      <c r="A38" s="12">
        <f t="shared" si="12"/>
        <v>34</v>
      </c>
      <c r="B38" s="16" t="s">
        <v>40</v>
      </c>
      <c r="C38" s="17">
        <v>53034999</v>
      </c>
      <c r="D38" s="14">
        <v>1274</v>
      </c>
      <c r="E38" s="14">
        <v>8</v>
      </c>
      <c r="F38" s="14">
        <v>170</v>
      </c>
      <c r="G38" s="15">
        <f t="shared" si="11"/>
        <v>1732.6000000000001</v>
      </c>
    </row>
    <row r="39" ht="15">
      <c r="A39" s="12">
        <f t="shared" si="12"/>
        <v>35</v>
      </c>
      <c r="B39" s="16" t="s">
        <v>41</v>
      </c>
      <c r="C39" s="17">
        <v>53035999</v>
      </c>
      <c r="D39" s="14">
        <v>3470</v>
      </c>
      <c r="E39" s="14">
        <v>8</v>
      </c>
      <c r="F39" s="14">
        <v>170</v>
      </c>
      <c r="G39" s="15">
        <f t="shared" si="11"/>
        <v>4719.1999999999998</v>
      </c>
    </row>
    <row r="40" ht="15">
      <c r="A40" s="12">
        <f t="shared" si="12"/>
        <v>36</v>
      </c>
      <c r="B40" s="16" t="s">
        <v>42</v>
      </c>
      <c r="C40" s="17">
        <v>53036999</v>
      </c>
      <c r="D40" s="14">
        <v>4765</v>
      </c>
      <c r="E40" s="14">
        <v>8</v>
      </c>
      <c r="F40" s="14">
        <v>170</v>
      </c>
      <c r="G40" s="15">
        <f t="shared" si="11"/>
        <v>6480.4000000000005</v>
      </c>
    </row>
    <row r="41" ht="15">
      <c r="A41" s="12">
        <f t="shared" si="12"/>
        <v>37</v>
      </c>
      <c r="B41" s="16" t="s">
        <v>43</v>
      </c>
      <c r="C41" s="17">
        <v>53037999</v>
      </c>
      <c r="D41" s="14">
        <v>1350</v>
      </c>
      <c r="E41" s="14">
        <v>8</v>
      </c>
      <c r="F41" s="14">
        <v>170</v>
      </c>
      <c r="G41" s="15">
        <f t="shared" si="11"/>
        <v>1836</v>
      </c>
    </row>
    <row r="42" ht="15">
      <c r="A42" s="12">
        <f t="shared" si="12"/>
        <v>38</v>
      </c>
      <c r="B42" s="16" t="s">
        <v>44</v>
      </c>
      <c r="C42" s="17">
        <v>53038999</v>
      </c>
      <c r="D42" s="14">
        <v>1142</v>
      </c>
      <c r="E42" s="14">
        <v>8</v>
      </c>
      <c r="F42" s="14">
        <v>170</v>
      </c>
      <c r="G42" s="15">
        <f t="shared" si="11"/>
        <v>1553.1000000000001</v>
      </c>
    </row>
    <row r="43" ht="15">
      <c r="A43" s="12">
        <f t="shared" si="12"/>
        <v>39</v>
      </c>
      <c r="B43" s="16" t="s">
        <v>45</v>
      </c>
      <c r="C43" s="17">
        <v>53041999</v>
      </c>
      <c r="D43" s="14">
        <v>2890</v>
      </c>
      <c r="E43" s="14">
        <v>8</v>
      </c>
      <c r="F43" s="14">
        <v>170</v>
      </c>
      <c r="G43" s="15">
        <f t="shared" si="11"/>
        <v>3930.4000000000001</v>
      </c>
    </row>
    <row r="44" ht="15">
      <c r="A44" s="12">
        <f t="shared" si="12"/>
        <v>40</v>
      </c>
      <c r="B44" s="16" t="s">
        <v>46</v>
      </c>
      <c r="C44" s="17">
        <v>53042999</v>
      </c>
      <c r="D44" s="14">
        <v>3596</v>
      </c>
      <c r="E44" s="14">
        <v>8</v>
      </c>
      <c r="F44" s="14">
        <v>170</v>
      </c>
      <c r="G44" s="15">
        <f t="shared" si="11"/>
        <v>4890.6000000000004</v>
      </c>
    </row>
    <row r="45" ht="15">
      <c r="A45" s="12">
        <f t="shared" si="12"/>
        <v>41</v>
      </c>
      <c r="B45" s="16" t="s">
        <v>47</v>
      </c>
      <c r="C45" s="17">
        <v>53043999</v>
      </c>
      <c r="D45" s="14">
        <v>2120</v>
      </c>
      <c r="E45" s="14">
        <v>8</v>
      </c>
      <c r="F45" s="14">
        <v>170</v>
      </c>
      <c r="G45" s="15">
        <f t="shared" si="11"/>
        <v>2883.2000000000003</v>
      </c>
    </row>
    <row r="46" ht="15">
      <c r="A46" s="12">
        <f t="shared" si="12"/>
        <v>42</v>
      </c>
      <c r="B46" s="16" t="s">
        <v>48</v>
      </c>
      <c r="C46" s="17">
        <v>53044999</v>
      </c>
      <c r="D46" s="14">
        <v>1737</v>
      </c>
      <c r="E46" s="14">
        <v>8</v>
      </c>
      <c r="F46" s="14">
        <v>170</v>
      </c>
      <c r="G46" s="15">
        <f t="shared" si="11"/>
        <v>2362.3000000000002</v>
      </c>
    </row>
    <row r="47" ht="15">
      <c r="A47" s="18"/>
      <c r="B47" s="19" t="s">
        <v>49</v>
      </c>
      <c r="C47" s="17"/>
      <c r="D47" s="14">
        <f>SUM(D5:D46)</f>
        <v>227461</v>
      </c>
      <c r="E47" s="14"/>
      <c r="F47" s="14"/>
      <c r="G47" s="14">
        <f>SUM(G5:G46)</f>
        <v>309346.90000000002</v>
      </c>
    </row>
    <row r="48" ht="15">
      <c r="C48" s="17"/>
      <c r="G48" s="21">
        <v>247477.5</v>
      </c>
    </row>
    <row r="49" ht="15">
      <c r="C49" s="20"/>
      <c r="G49">
        <f>G48/D47/E46</f>
        <v>0.13599996263095651</v>
      </c>
    </row>
  </sheetData>
  <mergeCells count="3">
    <mergeCell ref="A1:G1"/>
    <mergeCell ref="A3:A4"/>
    <mergeCell ref="D3:G3"/>
  </mergeCells>
  <printOptions headings="0" gridLines="0"/>
  <pageMargins left="0" right="0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0" zoomScale="100" workbookViewId="0">
      <selection activeCell="C6" activeCellId="0" sqref="C6:H47"/>
    </sheetView>
  </sheetViews>
  <sheetFormatPr baseColWidth="8" defaultRowHeight="15" customHeight="1"/>
  <cols>
    <col customWidth="1" min="1" max="1" style="28" width="3.85547"/>
    <col customWidth="1" min="2" max="2" style="28" width="20.710899999999999"/>
    <col customWidth="1" min="3" max="3" style="1" width="14.855499999999999"/>
    <col customWidth="1" hidden="1" min="4" max="4" style="28" width="25.425799999999999"/>
    <col customWidth="1" hidden="1" min="5" max="5" style="28" width="24"/>
    <col customWidth="1" hidden="1" min="6" max="6" style="28" width="11.2852"/>
    <col customWidth="1" hidden="1" min="7" max="7" style="28" width="22.425799999999999"/>
    <col customWidth="1" min="8" max="8" style="29" width="21.140599999999999"/>
    <col customWidth="1" min="9" max="257" style="28" width="9.1406200000000002"/>
  </cols>
  <sheetData>
    <row r="1" ht="42" customHeight="1">
      <c r="A1" s="30" t="s">
        <v>53</v>
      </c>
      <c r="B1" s="30"/>
      <c r="C1" s="30"/>
      <c r="D1" s="30"/>
      <c r="E1" s="30"/>
      <c r="F1" s="30"/>
      <c r="G1" s="30"/>
      <c r="H1" s="30"/>
    </row>
    <row r="2" ht="15.75" customHeight="1">
      <c r="A2" s="30"/>
      <c r="B2" s="30"/>
      <c r="C2" s="30"/>
      <c r="D2" s="30"/>
      <c r="E2" s="31"/>
      <c r="F2" s="30"/>
      <c r="G2" s="30"/>
      <c r="H2" s="32"/>
    </row>
    <row r="3" ht="15" customHeight="1">
      <c r="A3" s="4" t="s">
        <v>1</v>
      </c>
      <c r="B3" s="9" t="s">
        <v>2</v>
      </c>
      <c r="C3" s="3"/>
      <c r="D3" s="33" t="s">
        <v>55</v>
      </c>
      <c r="E3" s="33"/>
      <c r="F3" s="33"/>
      <c r="G3" s="33"/>
      <c r="H3" s="33"/>
    </row>
    <row r="4" ht="14.25" customHeight="1">
      <c r="A4" s="4"/>
      <c r="B4" s="9"/>
      <c r="C4" s="6"/>
      <c r="D4" s="34" t="s">
        <v>56</v>
      </c>
      <c r="E4" s="34" t="s">
        <v>57</v>
      </c>
      <c r="F4" s="34" t="s">
        <v>58</v>
      </c>
      <c r="G4" s="34" t="s">
        <v>59</v>
      </c>
      <c r="H4" s="35" t="s">
        <v>60</v>
      </c>
    </row>
    <row r="5" ht="80.25" customHeight="1">
      <c r="A5" s="4"/>
      <c r="B5" s="9"/>
      <c r="C5" s="10"/>
      <c r="D5" s="36"/>
      <c r="E5" s="36"/>
      <c r="F5" s="36"/>
      <c r="G5" s="36"/>
      <c r="H5" s="37"/>
    </row>
    <row r="6" ht="25.5">
      <c r="A6" s="38">
        <v>1</v>
      </c>
      <c r="B6" s="39" t="s">
        <v>7</v>
      </c>
      <c r="C6" s="40">
        <v>53046000</v>
      </c>
      <c r="D6" s="41">
        <v>8</v>
      </c>
      <c r="E6" s="41">
        <v>3165</v>
      </c>
      <c r="F6" s="41">
        <v>204</v>
      </c>
      <c r="G6" s="41">
        <v>0.82999999999999996</v>
      </c>
      <c r="H6" s="42">
        <f t="shared" ref="H6:H47" si="13">ROUND((D6*E6*F6*G6)/1000,1)</f>
        <v>4287.1999999999998</v>
      </c>
    </row>
    <row r="7" ht="15">
      <c r="A7" s="38">
        <f t="shared" ref="A7:A47" si="14">A6+1</f>
        <v>2</v>
      </c>
      <c r="B7" s="39" t="s">
        <v>8</v>
      </c>
      <c r="C7" s="40">
        <v>53001000</v>
      </c>
      <c r="D7" s="41">
        <v>8</v>
      </c>
      <c r="E7" s="41">
        <v>5673</v>
      </c>
      <c r="F7" s="41">
        <v>204</v>
      </c>
      <c r="G7" s="41">
        <v>0.82999999999999996</v>
      </c>
      <c r="H7" s="42">
        <f t="shared" si="13"/>
        <v>7684.4000000000005</v>
      </c>
    </row>
    <row r="8" ht="15">
      <c r="A8" s="38">
        <f t="shared" si="14"/>
        <v>3</v>
      </c>
      <c r="B8" s="39" t="s">
        <v>9</v>
      </c>
      <c r="C8" s="40">
        <v>53002000</v>
      </c>
      <c r="D8" s="41">
        <v>8</v>
      </c>
      <c r="E8" s="41">
        <v>10058</v>
      </c>
      <c r="F8" s="41">
        <v>204</v>
      </c>
      <c r="G8" s="41">
        <v>0.82999999999999996</v>
      </c>
      <c r="H8" s="42">
        <f t="shared" si="13"/>
        <v>13624.200000000001</v>
      </c>
    </row>
    <row r="9" ht="13.5" customHeight="1">
      <c r="A9" s="38">
        <f t="shared" si="14"/>
        <v>4</v>
      </c>
      <c r="B9" s="39" t="s">
        <v>10</v>
      </c>
      <c r="C9" s="40">
        <v>53003000</v>
      </c>
      <c r="D9" s="41">
        <v>8</v>
      </c>
      <c r="E9" s="41">
        <v>5599</v>
      </c>
      <c r="F9" s="41">
        <v>204</v>
      </c>
      <c r="G9" s="41">
        <v>0.82999999999999996</v>
      </c>
      <c r="H9" s="42">
        <f t="shared" si="13"/>
        <v>7584.2000000000007</v>
      </c>
    </row>
    <row r="10" ht="13.5" customHeight="1">
      <c r="A10" s="38">
        <f t="shared" si="14"/>
        <v>5</v>
      </c>
      <c r="B10" s="39" t="s">
        <v>11</v>
      </c>
      <c r="C10" s="40">
        <v>53049000</v>
      </c>
      <c r="D10" s="41">
        <v>8</v>
      </c>
      <c r="E10" s="41">
        <v>4625</v>
      </c>
      <c r="F10" s="41">
        <v>204</v>
      </c>
      <c r="G10" s="41">
        <v>0.82999999999999996</v>
      </c>
      <c r="H10" s="42">
        <f t="shared" si="13"/>
        <v>6264.8000000000002</v>
      </c>
    </row>
    <row r="11" ht="15">
      <c r="A11" s="38">
        <f t="shared" si="14"/>
        <v>6</v>
      </c>
      <c r="B11" s="39" t="s">
        <v>12</v>
      </c>
      <c r="C11" s="40">
        <v>53004000</v>
      </c>
      <c r="D11" s="41">
        <v>8</v>
      </c>
      <c r="E11" s="41">
        <v>2712</v>
      </c>
      <c r="F11" s="41">
        <v>204</v>
      </c>
      <c r="G11" s="41">
        <v>0.82999999999999996</v>
      </c>
      <c r="H11" s="42">
        <f t="shared" si="13"/>
        <v>3673.6000000000004</v>
      </c>
    </row>
    <row r="12" ht="15">
      <c r="A12" s="38">
        <f t="shared" si="14"/>
        <v>7</v>
      </c>
      <c r="B12" s="39" t="s">
        <v>13</v>
      </c>
      <c r="C12" s="40">
        <v>53005000</v>
      </c>
      <c r="D12" s="41">
        <v>8</v>
      </c>
      <c r="E12" s="41">
        <v>9821</v>
      </c>
      <c r="F12" s="41">
        <v>204</v>
      </c>
      <c r="G12" s="41">
        <v>0.82999999999999996</v>
      </c>
      <c r="H12" s="42">
        <f t="shared" si="13"/>
        <v>13303.1</v>
      </c>
    </row>
    <row r="13" ht="15">
      <c r="A13" s="38">
        <f t="shared" si="14"/>
        <v>8</v>
      </c>
      <c r="B13" s="39" t="s">
        <v>14</v>
      </c>
      <c r="C13" s="40">
        <v>53006000</v>
      </c>
      <c r="D13" s="41">
        <v>8</v>
      </c>
      <c r="E13" s="41">
        <v>63466</v>
      </c>
      <c r="F13" s="41">
        <v>204</v>
      </c>
      <c r="G13" s="41">
        <v>0.82999999999999996</v>
      </c>
      <c r="H13" s="42">
        <f t="shared" si="13"/>
        <v>85968.5</v>
      </c>
    </row>
    <row r="14" ht="15">
      <c r="A14" s="38">
        <f t="shared" si="14"/>
        <v>9</v>
      </c>
      <c r="B14" s="39" t="s">
        <v>15</v>
      </c>
      <c r="C14" s="40">
        <v>53007000</v>
      </c>
      <c r="D14" s="41">
        <v>8</v>
      </c>
      <c r="E14" s="41">
        <v>25534</v>
      </c>
      <c r="F14" s="41">
        <v>204</v>
      </c>
      <c r="G14" s="41">
        <v>0.82999999999999996</v>
      </c>
      <c r="H14" s="42">
        <f t="shared" si="13"/>
        <v>34587.300000000003</v>
      </c>
    </row>
    <row r="15" ht="14.25" customHeight="1">
      <c r="A15" s="38">
        <f t="shared" si="14"/>
        <v>10</v>
      </c>
      <c r="B15" s="39" t="s">
        <v>16</v>
      </c>
      <c r="C15" s="40">
        <v>53048000</v>
      </c>
      <c r="D15" s="41">
        <v>8</v>
      </c>
      <c r="E15" s="41">
        <v>6918</v>
      </c>
      <c r="F15" s="41">
        <v>204</v>
      </c>
      <c r="G15" s="41">
        <v>0.82999999999999996</v>
      </c>
      <c r="H15" s="42">
        <f t="shared" si="13"/>
        <v>9370.8000000000011</v>
      </c>
    </row>
    <row r="16" ht="14.25" customHeight="1">
      <c r="A16" s="38">
        <f t="shared" si="14"/>
        <v>11</v>
      </c>
      <c r="B16" s="39" t="s">
        <v>17</v>
      </c>
      <c r="C16" s="40">
        <v>53008000</v>
      </c>
      <c r="D16" s="41">
        <v>8</v>
      </c>
      <c r="E16" s="41">
        <v>4989</v>
      </c>
      <c r="F16" s="41">
        <v>204</v>
      </c>
      <c r="G16" s="41">
        <v>0.82999999999999996</v>
      </c>
      <c r="H16" s="42">
        <f t="shared" si="13"/>
        <v>6757.9000000000005</v>
      </c>
    </row>
    <row r="17" ht="14.25" customHeight="1">
      <c r="A17" s="38">
        <f t="shared" si="14"/>
        <v>12</v>
      </c>
      <c r="B17" s="39" t="s">
        <v>18</v>
      </c>
      <c r="C17" s="40">
        <v>53047000</v>
      </c>
      <c r="D17" s="41">
        <v>8</v>
      </c>
      <c r="E17" s="41">
        <v>2561</v>
      </c>
      <c r="F17" s="41">
        <v>204</v>
      </c>
      <c r="G17" s="41">
        <v>0.82999999999999996</v>
      </c>
      <c r="H17" s="42">
        <f t="shared" si="13"/>
        <v>3469</v>
      </c>
    </row>
    <row r="18" ht="15">
      <c r="A18" s="38">
        <f t="shared" si="14"/>
        <v>13</v>
      </c>
      <c r="B18" s="39" t="s">
        <v>19</v>
      </c>
      <c r="C18" s="40">
        <v>53009000</v>
      </c>
      <c r="D18" s="41">
        <v>8</v>
      </c>
      <c r="E18" s="41">
        <v>1050</v>
      </c>
      <c r="F18" s="41">
        <v>204</v>
      </c>
      <c r="G18" s="41">
        <v>0.82999999999999996</v>
      </c>
      <c r="H18" s="42">
        <f t="shared" si="13"/>
        <v>1422.3000000000002</v>
      </c>
    </row>
    <row r="19" ht="15">
      <c r="A19" s="38">
        <f t="shared" si="14"/>
        <v>14</v>
      </c>
      <c r="B19" s="43" t="s">
        <v>20</v>
      </c>
      <c r="C19" s="44">
        <v>53011999</v>
      </c>
      <c r="D19" s="41">
        <v>8</v>
      </c>
      <c r="E19" s="41">
        <v>2688</v>
      </c>
      <c r="F19" s="41">
        <v>204</v>
      </c>
      <c r="G19" s="41">
        <v>0.82999999999999996</v>
      </c>
      <c r="H19" s="42">
        <f t="shared" si="13"/>
        <v>3641.1000000000004</v>
      </c>
    </row>
    <row r="20" ht="15">
      <c r="A20" s="38">
        <f t="shared" si="14"/>
        <v>15</v>
      </c>
      <c r="B20" s="43" t="s">
        <v>21</v>
      </c>
      <c r="C20" s="44">
        <v>53012999</v>
      </c>
      <c r="D20" s="41">
        <v>8</v>
      </c>
      <c r="E20" s="41">
        <v>3235</v>
      </c>
      <c r="F20" s="41">
        <v>204</v>
      </c>
      <c r="G20" s="41">
        <v>0.82999999999999996</v>
      </c>
      <c r="H20" s="42">
        <f t="shared" si="13"/>
        <v>4382</v>
      </c>
    </row>
    <row r="21" ht="13.5" customHeight="1">
      <c r="A21" s="38">
        <f t="shared" si="14"/>
        <v>16</v>
      </c>
      <c r="B21" s="43" t="s">
        <v>22</v>
      </c>
      <c r="C21" s="44">
        <v>53013999</v>
      </c>
      <c r="D21" s="41">
        <v>8</v>
      </c>
      <c r="E21" s="41">
        <v>1614</v>
      </c>
      <c r="F21" s="41">
        <v>204</v>
      </c>
      <c r="G21" s="41">
        <v>0.82999999999999996</v>
      </c>
      <c r="H21" s="42">
        <f t="shared" si="13"/>
        <v>2186.3000000000002</v>
      </c>
    </row>
    <row r="22" ht="15">
      <c r="A22" s="38">
        <f t="shared" si="14"/>
        <v>17</v>
      </c>
      <c r="B22" s="43" t="s">
        <v>23</v>
      </c>
      <c r="C22" s="44">
        <v>53014999</v>
      </c>
      <c r="D22" s="41">
        <v>8</v>
      </c>
      <c r="E22" s="41">
        <v>1840</v>
      </c>
      <c r="F22" s="41">
        <v>204</v>
      </c>
      <c r="G22" s="41">
        <v>0.82999999999999996</v>
      </c>
      <c r="H22" s="42">
        <f t="shared" si="13"/>
        <v>2492.4000000000001</v>
      </c>
    </row>
    <row r="23" ht="15">
      <c r="A23" s="38">
        <f t="shared" si="14"/>
        <v>18</v>
      </c>
      <c r="B23" s="43" t="s">
        <v>24</v>
      </c>
      <c r="C23" s="44">
        <v>53015999</v>
      </c>
      <c r="D23" s="41">
        <v>8</v>
      </c>
      <c r="E23" s="41">
        <v>1791</v>
      </c>
      <c r="F23" s="41">
        <v>204</v>
      </c>
      <c r="G23" s="41">
        <v>0.82999999999999996</v>
      </c>
      <c r="H23" s="42">
        <f t="shared" si="13"/>
        <v>2426</v>
      </c>
    </row>
    <row r="24" ht="15">
      <c r="A24" s="38">
        <f t="shared" si="14"/>
        <v>19</v>
      </c>
      <c r="B24" s="43" t="s">
        <v>25</v>
      </c>
      <c r="C24" s="44">
        <v>53016999</v>
      </c>
      <c r="D24" s="41">
        <v>8</v>
      </c>
      <c r="E24" s="41">
        <v>1826</v>
      </c>
      <c r="F24" s="41">
        <v>204</v>
      </c>
      <c r="G24" s="41">
        <v>0.82999999999999996</v>
      </c>
      <c r="H24" s="42">
        <f t="shared" si="13"/>
        <v>2473.4000000000001</v>
      </c>
    </row>
    <row r="25" ht="15">
      <c r="A25" s="38">
        <f t="shared" si="14"/>
        <v>20</v>
      </c>
      <c r="B25" s="43" t="s">
        <v>26</v>
      </c>
      <c r="C25" s="44">
        <v>53017999</v>
      </c>
      <c r="D25" s="41">
        <v>8</v>
      </c>
      <c r="E25" s="41">
        <v>3594</v>
      </c>
      <c r="F25" s="41">
        <v>204</v>
      </c>
      <c r="G25" s="41">
        <v>0.82999999999999996</v>
      </c>
      <c r="H25" s="42">
        <f t="shared" si="13"/>
        <v>4868.3000000000002</v>
      </c>
    </row>
    <row r="26" ht="15">
      <c r="A26" s="38">
        <f t="shared" si="14"/>
        <v>21</v>
      </c>
      <c r="B26" s="43" t="s">
        <v>27</v>
      </c>
      <c r="C26" s="44">
        <v>53020999</v>
      </c>
      <c r="D26" s="41">
        <v>8</v>
      </c>
      <c r="E26" s="41">
        <v>1428</v>
      </c>
      <c r="F26" s="41">
        <v>204</v>
      </c>
      <c r="G26" s="41">
        <v>0.82999999999999996</v>
      </c>
      <c r="H26" s="42">
        <f t="shared" si="13"/>
        <v>1934.3000000000002</v>
      </c>
    </row>
    <row r="27" ht="15">
      <c r="A27" s="38">
        <f t="shared" si="14"/>
        <v>22</v>
      </c>
      <c r="B27" s="43" t="s">
        <v>28</v>
      </c>
      <c r="C27" s="44">
        <v>53021999</v>
      </c>
      <c r="D27" s="41">
        <v>8</v>
      </c>
      <c r="E27" s="41">
        <v>1788</v>
      </c>
      <c r="F27" s="41">
        <v>204</v>
      </c>
      <c r="G27" s="41">
        <v>0.82999999999999996</v>
      </c>
      <c r="H27" s="42">
        <f t="shared" si="13"/>
        <v>2422</v>
      </c>
    </row>
    <row r="28" ht="15">
      <c r="A28" s="38">
        <f t="shared" si="14"/>
        <v>23</v>
      </c>
      <c r="B28" s="43" t="s">
        <v>29</v>
      </c>
      <c r="C28" s="44">
        <v>53022999</v>
      </c>
      <c r="D28" s="41">
        <v>8</v>
      </c>
      <c r="E28" s="41">
        <v>3016</v>
      </c>
      <c r="F28" s="41">
        <v>204</v>
      </c>
      <c r="G28" s="41">
        <v>0.82999999999999996</v>
      </c>
      <c r="H28" s="42">
        <f t="shared" si="13"/>
        <v>4085.4000000000001</v>
      </c>
    </row>
    <row r="29" ht="15">
      <c r="A29" s="38">
        <f t="shared" si="14"/>
        <v>24</v>
      </c>
      <c r="B29" s="43" t="s">
        <v>30</v>
      </c>
      <c r="C29" s="44">
        <v>53023999</v>
      </c>
      <c r="D29" s="41">
        <v>8</v>
      </c>
      <c r="E29" s="41">
        <v>1876</v>
      </c>
      <c r="F29" s="41">
        <v>204</v>
      </c>
      <c r="G29" s="41">
        <v>0.82999999999999996</v>
      </c>
      <c r="H29" s="42">
        <f t="shared" si="13"/>
        <v>2541.2000000000003</v>
      </c>
    </row>
    <row r="30" ht="13.5" customHeight="1">
      <c r="A30" s="38">
        <f t="shared" si="14"/>
        <v>25</v>
      </c>
      <c r="B30" s="43" t="s">
        <v>31</v>
      </c>
      <c r="C30" s="44">
        <v>53024999</v>
      </c>
      <c r="D30" s="41">
        <v>8</v>
      </c>
      <c r="E30" s="41">
        <v>2418</v>
      </c>
      <c r="F30" s="41">
        <v>204</v>
      </c>
      <c r="G30" s="41">
        <v>0.82999999999999996</v>
      </c>
      <c r="H30" s="42">
        <f t="shared" si="13"/>
        <v>3275.3000000000002</v>
      </c>
    </row>
    <row r="31" ht="15">
      <c r="A31" s="38">
        <f t="shared" si="14"/>
        <v>26</v>
      </c>
      <c r="B31" s="43" t="s">
        <v>32</v>
      </c>
      <c r="C31" s="44">
        <v>53026999</v>
      </c>
      <c r="D31" s="41">
        <v>8</v>
      </c>
      <c r="E31" s="41">
        <v>1598</v>
      </c>
      <c r="F31" s="41">
        <v>204</v>
      </c>
      <c r="G31" s="41">
        <v>0.82999999999999996</v>
      </c>
      <c r="H31" s="42">
        <f t="shared" si="13"/>
        <v>2164.5999999999999</v>
      </c>
    </row>
    <row r="32" ht="15">
      <c r="A32" s="38">
        <f t="shared" si="14"/>
        <v>27</v>
      </c>
      <c r="B32" s="43" t="s">
        <v>33</v>
      </c>
      <c r="C32" s="44">
        <v>53027999</v>
      </c>
      <c r="D32" s="41">
        <v>8</v>
      </c>
      <c r="E32" s="41">
        <v>1237</v>
      </c>
      <c r="F32" s="41">
        <v>204</v>
      </c>
      <c r="G32" s="41">
        <v>0.82999999999999996</v>
      </c>
      <c r="H32" s="42">
        <f t="shared" si="13"/>
        <v>1675.6000000000001</v>
      </c>
    </row>
    <row r="33" ht="15">
      <c r="A33" s="38">
        <f t="shared" si="14"/>
        <v>28</v>
      </c>
      <c r="B33" s="43" t="s">
        <v>34</v>
      </c>
      <c r="C33" s="44">
        <v>53028999</v>
      </c>
      <c r="D33" s="41">
        <v>8</v>
      </c>
      <c r="E33" s="41">
        <v>3691</v>
      </c>
      <c r="F33" s="41">
        <v>204</v>
      </c>
      <c r="G33" s="41">
        <v>0.82999999999999996</v>
      </c>
      <c r="H33" s="42">
        <f t="shared" si="13"/>
        <v>4999.7000000000007</v>
      </c>
    </row>
    <row r="34" ht="15.75" customHeight="1">
      <c r="A34" s="38">
        <f t="shared" si="14"/>
        <v>29</v>
      </c>
      <c r="B34" s="43" t="s">
        <v>35</v>
      </c>
      <c r="C34" s="44">
        <v>53029999</v>
      </c>
      <c r="D34" s="41">
        <v>8</v>
      </c>
      <c r="E34" s="41">
        <v>4077</v>
      </c>
      <c r="F34" s="41">
        <v>204</v>
      </c>
      <c r="G34" s="41">
        <v>0.82999999999999996</v>
      </c>
      <c r="H34" s="42">
        <f t="shared" si="13"/>
        <v>5522.5</v>
      </c>
    </row>
    <row r="35" ht="15">
      <c r="A35" s="38">
        <f t="shared" si="14"/>
        <v>30</v>
      </c>
      <c r="B35" s="43" t="s">
        <v>36</v>
      </c>
      <c r="C35" s="44">
        <v>53030999</v>
      </c>
      <c r="D35" s="41">
        <v>8</v>
      </c>
      <c r="E35" s="41">
        <v>2385</v>
      </c>
      <c r="F35" s="41">
        <v>204</v>
      </c>
      <c r="G35" s="41">
        <v>0.82999999999999996</v>
      </c>
      <c r="H35" s="42">
        <f t="shared" si="13"/>
        <v>3230.6000000000004</v>
      </c>
    </row>
    <row r="36" ht="15">
      <c r="A36" s="38">
        <f t="shared" si="14"/>
        <v>31</v>
      </c>
      <c r="B36" s="43" t="s">
        <v>37</v>
      </c>
      <c r="C36" s="44">
        <v>53031999</v>
      </c>
      <c r="D36" s="41">
        <v>8</v>
      </c>
      <c r="E36" s="41">
        <v>11655</v>
      </c>
      <c r="F36" s="41">
        <v>204</v>
      </c>
      <c r="G36" s="41">
        <v>0.82999999999999996</v>
      </c>
      <c r="H36" s="42">
        <f t="shared" si="13"/>
        <v>15787.400000000001</v>
      </c>
    </row>
    <row r="37" ht="15">
      <c r="A37" s="38">
        <f t="shared" si="14"/>
        <v>32</v>
      </c>
      <c r="B37" s="43" t="s">
        <v>38</v>
      </c>
      <c r="C37" s="44">
        <v>53032999</v>
      </c>
      <c r="D37" s="41">
        <v>8</v>
      </c>
      <c r="E37" s="41">
        <v>3211</v>
      </c>
      <c r="F37" s="41">
        <v>204</v>
      </c>
      <c r="G37" s="41">
        <v>0.82999999999999996</v>
      </c>
      <c r="H37" s="42">
        <f t="shared" si="13"/>
        <v>4349.5</v>
      </c>
    </row>
    <row r="38" ht="15">
      <c r="A38" s="38">
        <f t="shared" si="14"/>
        <v>33</v>
      </c>
      <c r="B38" s="43" t="s">
        <v>39</v>
      </c>
      <c r="C38" s="44">
        <v>53033999</v>
      </c>
      <c r="D38" s="41">
        <v>8</v>
      </c>
      <c r="E38" s="41">
        <v>2735</v>
      </c>
      <c r="F38" s="41">
        <v>204</v>
      </c>
      <c r="G38" s="41">
        <v>0.82999999999999996</v>
      </c>
      <c r="H38" s="42">
        <f t="shared" si="13"/>
        <v>3704.7000000000003</v>
      </c>
    </row>
    <row r="39" ht="15">
      <c r="A39" s="38">
        <f t="shared" si="14"/>
        <v>34</v>
      </c>
      <c r="B39" s="43" t="s">
        <v>40</v>
      </c>
      <c r="C39" s="44">
        <v>53034999</v>
      </c>
      <c r="D39" s="41">
        <v>8</v>
      </c>
      <c r="E39" s="41">
        <v>1268</v>
      </c>
      <c r="F39" s="41">
        <v>204</v>
      </c>
      <c r="G39" s="41">
        <v>0.82999999999999996</v>
      </c>
      <c r="H39" s="42">
        <f t="shared" si="13"/>
        <v>1717.6000000000001</v>
      </c>
    </row>
    <row r="40" ht="15">
      <c r="A40" s="38">
        <f t="shared" si="14"/>
        <v>35</v>
      </c>
      <c r="B40" s="43" t="s">
        <v>41</v>
      </c>
      <c r="C40" s="44">
        <v>53035999</v>
      </c>
      <c r="D40" s="41">
        <v>8</v>
      </c>
      <c r="E40" s="41">
        <v>3321</v>
      </c>
      <c r="F40" s="41">
        <v>204</v>
      </c>
      <c r="G40" s="41">
        <v>0.82999999999999996</v>
      </c>
      <c r="H40" s="42">
        <f t="shared" si="13"/>
        <v>4498.5</v>
      </c>
    </row>
    <row r="41" ht="15">
      <c r="A41" s="38">
        <f t="shared" si="14"/>
        <v>36</v>
      </c>
      <c r="B41" s="43" t="s">
        <v>42</v>
      </c>
      <c r="C41" s="44">
        <v>53036999</v>
      </c>
      <c r="D41" s="41">
        <v>8</v>
      </c>
      <c r="E41" s="41">
        <v>4689</v>
      </c>
      <c r="F41" s="41">
        <v>204</v>
      </c>
      <c r="G41" s="41">
        <v>0.82999999999999996</v>
      </c>
      <c r="H41" s="42">
        <f t="shared" si="13"/>
        <v>6351.5</v>
      </c>
    </row>
    <row r="42" ht="15">
      <c r="A42" s="38">
        <f t="shared" si="14"/>
        <v>37</v>
      </c>
      <c r="B42" s="43" t="s">
        <v>43</v>
      </c>
      <c r="C42" s="44">
        <v>53037999</v>
      </c>
      <c r="D42" s="41">
        <v>8</v>
      </c>
      <c r="E42" s="41">
        <v>1339</v>
      </c>
      <c r="F42" s="41">
        <v>204</v>
      </c>
      <c r="G42" s="41">
        <v>0.82999999999999996</v>
      </c>
      <c r="H42" s="42">
        <f t="shared" si="13"/>
        <v>1813.8000000000002</v>
      </c>
    </row>
    <row r="43" ht="15">
      <c r="A43" s="38">
        <f t="shared" si="14"/>
        <v>38</v>
      </c>
      <c r="B43" s="43" t="s">
        <v>44</v>
      </c>
      <c r="C43" s="44">
        <v>53038999</v>
      </c>
      <c r="D43" s="41">
        <v>8</v>
      </c>
      <c r="E43" s="41">
        <v>1103</v>
      </c>
      <c r="F43" s="41">
        <v>204</v>
      </c>
      <c r="G43" s="41">
        <v>0.82999999999999996</v>
      </c>
      <c r="H43" s="42">
        <f t="shared" si="13"/>
        <v>1494.1000000000001</v>
      </c>
    </row>
    <row r="44" ht="15">
      <c r="A44" s="38">
        <f t="shared" si="14"/>
        <v>39</v>
      </c>
      <c r="B44" s="43" t="s">
        <v>45</v>
      </c>
      <c r="C44" s="44">
        <v>53041999</v>
      </c>
      <c r="D44" s="41">
        <v>8</v>
      </c>
      <c r="E44" s="41">
        <v>2790</v>
      </c>
      <c r="F44" s="41">
        <v>204</v>
      </c>
      <c r="G44" s="41">
        <v>0.82999999999999996</v>
      </c>
      <c r="H44" s="42">
        <f t="shared" si="13"/>
        <v>3779.2000000000003</v>
      </c>
    </row>
    <row r="45" ht="15">
      <c r="A45" s="38">
        <f t="shared" si="14"/>
        <v>40</v>
      </c>
      <c r="B45" s="43" t="s">
        <v>46</v>
      </c>
      <c r="C45" s="44">
        <v>53042999</v>
      </c>
      <c r="D45" s="41">
        <v>8</v>
      </c>
      <c r="E45" s="41">
        <v>3498</v>
      </c>
      <c r="F45" s="41">
        <v>204</v>
      </c>
      <c r="G45" s="41">
        <v>0.82999999999999996</v>
      </c>
      <c r="H45" s="42">
        <f t="shared" si="13"/>
        <v>4738.3000000000002</v>
      </c>
    </row>
    <row r="46" ht="15">
      <c r="A46" s="38">
        <f t="shared" si="14"/>
        <v>41</v>
      </c>
      <c r="B46" s="43" t="s">
        <v>47</v>
      </c>
      <c r="C46" s="44">
        <v>53043999</v>
      </c>
      <c r="D46" s="41">
        <v>8</v>
      </c>
      <c r="E46" s="41">
        <v>2082</v>
      </c>
      <c r="F46" s="41">
        <v>204</v>
      </c>
      <c r="G46" s="41">
        <v>0.82999999999999996</v>
      </c>
      <c r="H46" s="42">
        <f t="shared" si="13"/>
        <v>2820.2000000000003</v>
      </c>
    </row>
    <row r="47" ht="15">
      <c r="A47" s="38">
        <f t="shared" si="14"/>
        <v>42</v>
      </c>
      <c r="B47" s="43" t="s">
        <v>48</v>
      </c>
      <c r="C47" s="44">
        <v>53044999</v>
      </c>
      <c r="D47" s="41">
        <v>8</v>
      </c>
      <c r="E47" s="41">
        <v>1711</v>
      </c>
      <c r="F47" s="41">
        <v>204</v>
      </c>
      <c r="G47" s="41">
        <v>0.82999999999999996</v>
      </c>
      <c r="H47" s="42">
        <f t="shared" si="13"/>
        <v>2317.7000000000003</v>
      </c>
    </row>
    <row r="48" ht="15.75">
      <c r="A48" s="45"/>
      <c r="B48" s="19" t="s">
        <v>49</v>
      </c>
      <c r="C48" s="46"/>
      <c r="D48" s="47"/>
      <c r="E48" s="48">
        <f>SUM(E6:E47)</f>
        <v>225675</v>
      </c>
      <c r="F48" s="47"/>
      <c r="G48" s="47"/>
      <c r="H48" s="49">
        <f>SUM(H6:H47)</f>
        <v>305690.49999999994</v>
      </c>
    </row>
    <row r="49" ht="15">
      <c r="C49" s="46"/>
      <c r="D49" s="50"/>
    </row>
    <row r="50" ht="15">
      <c r="C50" s="20"/>
    </row>
  </sheetData>
  <mergeCells count="9">
    <mergeCell ref="A1:H1"/>
    <mergeCell ref="A3:A5"/>
    <mergeCell ref="B3:B5"/>
    <mergeCell ref="D3:H3"/>
    <mergeCell ref="D4:D5"/>
    <mergeCell ref="E4:E5"/>
    <mergeCell ref="F4:F5"/>
    <mergeCell ref="G4:G5"/>
    <mergeCell ref="H4:H5"/>
  </mergeCells>
  <printOptions headings="0" gridLines="0"/>
  <pageMargins left="0" right="0" top="0.15748000000000001" bottom="0.15748000000000001" header="0" footer="0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3" zoomScale="100" workbookViewId="0">
      <selection activeCell="C29" activeCellId="0" sqref="C29:G29"/>
    </sheetView>
  </sheetViews>
  <sheetFormatPr baseColWidth="8" defaultRowHeight="15" customHeight="1"/>
  <cols>
    <col customWidth="1" min="1" max="1" style="51" width="6.4257799999999996"/>
    <col customWidth="1" min="2" max="2" style="51" width="35.710900000000002"/>
    <col customWidth="1" min="3" max="3" style="51" width="47.00390625"/>
    <col customWidth="1" min="4" max="4" style="51" width="33.570300000000003"/>
    <col customWidth="1" min="5" max="5" style="51" width="10.140625"/>
    <col customWidth="1" min="6" max="6" style="51" width="9.421875"/>
    <col customWidth="1" min="7" max="7" style="51" width="9.00390625"/>
    <col customWidth="1" min="8" max="8" style="51" width="23.425799999999999"/>
    <col customWidth="1" min="9" max="9" style="51" width="17"/>
    <col customWidth="1" min="10" max="10" style="51" width="18"/>
    <col customWidth="1" min="11" max="257" style="51" width="9.1406200000000002"/>
  </cols>
  <sheetData>
    <row r="1" ht="17.25">
      <c r="B1" s="52"/>
    </row>
    <row r="2" ht="52.5" customHeight="1">
      <c r="B2" s="53" t="s">
        <v>61</v>
      </c>
      <c r="C2" s="53"/>
      <c r="D2" s="53"/>
      <c r="E2" s="53"/>
      <c r="F2" s="53"/>
      <c r="G2" s="53"/>
    </row>
    <row r="3" ht="17.25">
      <c r="B3" s="52"/>
    </row>
    <row r="4" ht="17.25">
      <c r="B4" s="54"/>
      <c r="C4" s="54"/>
      <c r="D4" s="51"/>
      <c r="E4" s="51"/>
      <c r="F4" s="51"/>
      <c r="G4" s="51"/>
      <c r="H4" s="55" t="s">
        <v>62</v>
      </c>
    </row>
    <row r="5" ht="56.25" customHeight="1">
      <c r="B5" s="56" t="s">
        <v>63</v>
      </c>
      <c r="C5" s="57" t="s">
        <v>64</v>
      </c>
      <c r="D5" s="57"/>
      <c r="E5" s="57"/>
      <c r="F5" s="57"/>
      <c r="G5" s="58"/>
      <c r="H5" s="59" t="s">
        <v>65</v>
      </c>
    </row>
    <row r="6" ht="18.75" customHeight="1">
      <c r="B6" s="56" t="s">
        <v>66</v>
      </c>
      <c r="C6" s="56" t="s">
        <v>67</v>
      </c>
      <c r="D6" s="56"/>
      <c r="E6" s="60"/>
      <c r="F6" s="60"/>
      <c r="G6" s="60"/>
      <c r="H6" s="61" t="s">
        <v>68</v>
      </c>
    </row>
    <row r="7" ht="18.75" customHeight="1">
      <c r="B7" s="56" t="s">
        <v>69</v>
      </c>
      <c r="C7" s="56" t="s">
        <v>70</v>
      </c>
      <c r="D7" s="56"/>
      <c r="E7" s="60"/>
      <c r="F7" s="60"/>
      <c r="G7" s="60"/>
      <c r="H7" s="61" t="s">
        <v>71</v>
      </c>
    </row>
    <row r="8" ht="34.5">
      <c r="B8" s="56" t="s">
        <v>72</v>
      </c>
      <c r="C8" s="62" t="s">
        <v>73</v>
      </c>
      <c r="D8" s="62"/>
      <c r="E8" s="62"/>
      <c r="F8" s="62"/>
      <c r="G8" s="60"/>
      <c r="H8" s="63" t="s">
        <v>74</v>
      </c>
    </row>
    <row r="9" ht="18.75" customHeight="1">
      <c r="B9" s="56" t="s">
        <v>75</v>
      </c>
      <c r="C9" s="64" t="s">
        <v>76</v>
      </c>
      <c r="D9" s="64"/>
      <c r="E9" s="64"/>
      <c r="F9" s="64"/>
      <c r="G9" s="60"/>
      <c r="H9" s="59" t="s">
        <v>77</v>
      </c>
    </row>
    <row r="10" ht="18.75" customHeight="1">
      <c r="B10" s="57" t="s">
        <v>78</v>
      </c>
      <c r="C10" s="65" t="s">
        <v>79</v>
      </c>
      <c r="D10" s="65"/>
      <c r="E10" s="65"/>
      <c r="F10" s="65"/>
      <c r="G10" s="60"/>
      <c r="H10" s="59" t="s">
        <v>80</v>
      </c>
    </row>
    <row r="11" ht="37.5" customHeight="1">
      <c r="B11" s="56" t="s">
        <v>81</v>
      </c>
      <c r="C11" s="65" t="s">
        <v>82</v>
      </c>
      <c r="D11" s="65"/>
      <c r="E11" s="65"/>
      <c r="F11" s="65"/>
      <c r="G11" s="66"/>
      <c r="H11" s="59" t="s">
        <v>83</v>
      </c>
    </row>
    <row r="12" ht="17.25">
      <c r="B12" s="56" t="s">
        <v>84</v>
      </c>
      <c r="C12" s="56" t="s">
        <v>85</v>
      </c>
      <c r="D12" s="56"/>
      <c r="E12" s="60"/>
      <c r="F12" s="60"/>
      <c r="G12" s="60"/>
      <c r="H12" s="59">
        <v>520</v>
      </c>
    </row>
    <row r="13" ht="15" customHeight="1">
      <c r="B13" s="56" t="s">
        <v>86</v>
      </c>
      <c r="C13" s="64" t="s">
        <v>87</v>
      </c>
      <c r="D13" s="64"/>
      <c r="E13" s="64"/>
      <c r="F13" s="64"/>
      <c r="G13" s="64"/>
      <c r="H13" s="67"/>
    </row>
    <row r="14" ht="39.75" customHeight="1">
      <c r="B14" s="56"/>
      <c r="C14" s="64"/>
      <c r="D14" s="64"/>
      <c r="E14" s="64"/>
      <c r="F14" s="64"/>
      <c r="G14" s="64"/>
      <c r="H14" s="54"/>
    </row>
    <row r="15" ht="17.25">
      <c r="B15" s="56" t="s">
        <v>88</v>
      </c>
      <c r="C15" s="65" t="s">
        <v>89</v>
      </c>
      <c r="D15" s="65"/>
      <c r="E15" s="65"/>
      <c r="F15" s="65"/>
      <c r="G15" s="65"/>
      <c r="H15" s="68"/>
    </row>
    <row r="16" ht="17.25">
      <c r="B16" s="56"/>
      <c r="C16" s="56"/>
      <c r="D16" s="51"/>
      <c r="E16" s="51"/>
      <c r="F16" s="51"/>
      <c r="G16" s="51"/>
      <c r="H16" s="68"/>
    </row>
    <row r="17" ht="35.25" customHeight="1">
      <c r="A17" s="53" t="s">
        <v>90</v>
      </c>
      <c r="B17" s="53"/>
      <c r="C17" s="53"/>
      <c r="D17" s="53"/>
      <c r="E17" s="53"/>
      <c r="F17" s="53"/>
      <c r="G17" s="53"/>
      <c r="H17" s="53"/>
    </row>
    <row r="18" ht="15.75">
      <c r="C18" s="69"/>
    </row>
    <row r="19" ht="15.75">
      <c r="A19" s="70" t="s">
        <v>1</v>
      </c>
      <c r="B19" s="71" t="s">
        <v>91</v>
      </c>
      <c r="C19" s="72" t="s">
        <v>92</v>
      </c>
      <c r="D19" s="72"/>
      <c r="E19" s="72"/>
      <c r="F19" s="72"/>
      <c r="G19" s="72"/>
      <c r="H19" s="72"/>
    </row>
    <row r="20" ht="34.5" customHeight="1">
      <c r="A20" s="70"/>
      <c r="B20" s="71"/>
      <c r="C20" s="73" t="s">
        <v>93</v>
      </c>
      <c r="D20" s="73" t="s">
        <v>94</v>
      </c>
      <c r="E20" s="73"/>
      <c r="F20" s="73"/>
      <c r="G20" s="74" t="s">
        <v>95</v>
      </c>
      <c r="H20" s="74"/>
    </row>
    <row r="21" ht="78" customHeight="1">
      <c r="A21" s="70"/>
      <c r="B21" s="71"/>
      <c r="C21" s="73"/>
      <c r="D21" s="73"/>
      <c r="E21" s="73"/>
      <c r="F21" s="73"/>
      <c r="G21" s="74"/>
      <c r="H21" s="74"/>
    </row>
    <row r="22" ht="15.75">
      <c r="A22" s="70">
        <v>1</v>
      </c>
      <c r="B22" s="71">
        <v>2</v>
      </c>
      <c r="C22" s="73">
        <v>3</v>
      </c>
      <c r="D22" s="73">
        <v>4</v>
      </c>
      <c r="E22" s="73"/>
      <c r="F22" s="73"/>
      <c r="G22" s="74">
        <v>5</v>
      </c>
      <c r="H22" s="74"/>
    </row>
    <row r="23" ht="15.75">
      <c r="A23" s="70">
        <v>1</v>
      </c>
      <c r="B23" s="75" t="s">
        <v>96</v>
      </c>
      <c r="C23" s="76">
        <v>212981.88</v>
      </c>
      <c r="D23" s="77" t="s">
        <v>97</v>
      </c>
      <c r="E23" s="77"/>
      <c r="F23" s="77"/>
      <c r="G23" s="78">
        <v>212768.90000000002</v>
      </c>
      <c r="H23" s="78"/>
    </row>
    <row r="24" ht="16.5">
      <c r="A24" s="79"/>
      <c r="B24" s="80" t="s">
        <v>49</v>
      </c>
      <c r="C24" s="81"/>
      <c r="D24" s="82"/>
      <c r="E24" s="82"/>
      <c r="F24" s="82"/>
      <c r="G24" s="78">
        <v>212768.90000000002</v>
      </c>
      <c r="H24" s="78"/>
    </row>
    <row r="25" ht="30.75" customHeight="1">
      <c r="B25" s="83" t="s">
        <v>98</v>
      </c>
      <c r="C25" s="83"/>
      <c r="D25" s="83"/>
      <c r="E25" s="83"/>
      <c r="F25" s="83"/>
      <c r="G25" s="83"/>
      <c r="H25" s="83"/>
    </row>
    <row r="26" ht="49.5" customHeight="1">
      <c r="B26" s="53" t="s">
        <v>99</v>
      </c>
      <c r="C26" s="53"/>
      <c r="D26" s="53"/>
      <c r="E26" s="53"/>
      <c r="F26" s="53"/>
      <c r="G26" s="53"/>
    </row>
    <row r="27" ht="17.25">
      <c r="B27" s="52"/>
    </row>
    <row r="28" ht="17.25">
      <c r="B28" s="54"/>
      <c r="C28" s="54"/>
      <c r="D28" s="51"/>
      <c r="E28" s="51"/>
      <c r="F28" s="51"/>
      <c r="G28" s="51"/>
      <c r="H28" s="55" t="s">
        <v>62</v>
      </c>
    </row>
    <row r="29" ht="45.75" customHeight="1">
      <c r="B29" s="56" t="s">
        <v>63</v>
      </c>
      <c r="C29" s="57" t="s">
        <v>64</v>
      </c>
      <c r="D29" s="57"/>
      <c r="E29" s="57"/>
      <c r="F29" s="57"/>
      <c r="G29" s="58"/>
      <c r="H29" s="59" t="s">
        <v>65</v>
      </c>
    </row>
    <row r="30" ht="18.75" customHeight="1">
      <c r="B30" s="56" t="s">
        <v>66</v>
      </c>
      <c r="C30" s="56" t="s">
        <v>67</v>
      </c>
      <c r="D30" s="60"/>
      <c r="E30" s="60"/>
      <c r="F30" s="60"/>
      <c r="G30" s="60"/>
      <c r="H30" s="61" t="s">
        <v>100</v>
      </c>
    </row>
    <row r="31" ht="18.75" customHeight="1">
      <c r="B31" s="56" t="s">
        <v>69</v>
      </c>
      <c r="C31" s="56" t="s">
        <v>70</v>
      </c>
      <c r="D31" s="60"/>
      <c r="E31" s="60"/>
      <c r="F31" s="60"/>
      <c r="G31" s="60"/>
      <c r="H31" s="61" t="s">
        <v>101</v>
      </c>
    </row>
    <row r="32" ht="37.5" customHeight="1">
      <c r="B32" s="56" t="s">
        <v>72</v>
      </c>
      <c r="C32" s="62" t="s">
        <v>102</v>
      </c>
      <c r="D32" s="62"/>
      <c r="E32" s="62"/>
      <c r="F32" s="62"/>
      <c r="G32" s="60"/>
      <c r="H32" s="63" t="s">
        <v>103</v>
      </c>
    </row>
    <row r="33" ht="17.25">
      <c r="B33" s="56" t="s">
        <v>75</v>
      </c>
      <c r="C33" s="64" t="s">
        <v>76</v>
      </c>
      <c r="D33" s="64"/>
      <c r="E33" s="64"/>
      <c r="F33" s="64"/>
      <c r="G33" s="60"/>
      <c r="H33" s="59" t="s">
        <v>104</v>
      </c>
    </row>
    <row r="34" ht="18.75" customHeight="1">
      <c r="B34" s="57" t="s">
        <v>78</v>
      </c>
      <c r="C34" s="65" t="s">
        <v>105</v>
      </c>
      <c r="D34" s="65"/>
      <c r="E34" s="65"/>
      <c r="F34" s="65"/>
      <c r="G34" s="60"/>
      <c r="H34" s="59" t="s">
        <v>106</v>
      </c>
    </row>
    <row r="35" ht="44.25" customHeight="1">
      <c r="B35" s="56" t="s">
        <v>81</v>
      </c>
      <c r="C35" s="65" t="s">
        <v>82</v>
      </c>
      <c r="D35" s="65"/>
      <c r="E35" s="65"/>
      <c r="F35" s="65"/>
      <c r="G35" s="66"/>
      <c r="H35" s="59" t="s">
        <v>107</v>
      </c>
    </row>
    <row r="36" ht="19.5" customHeight="1">
      <c r="B36" s="56" t="s">
        <v>84</v>
      </c>
      <c r="C36" s="56" t="s">
        <v>85</v>
      </c>
      <c r="D36" s="60"/>
      <c r="E36" s="60"/>
      <c r="F36" s="60"/>
      <c r="G36" s="60"/>
      <c r="H36" s="59">
        <v>520</v>
      </c>
    </row>
    <row r="37" ht="27.75" customHeight="1">
      <c r="B37" s="56" t="s">
        <v>86</v>
      </c>
      <c r="C37" s="64" t="s">
        <v>108</v>
      </c>
      <c r="D37" s="64"/>
      <c r="E37" s="64"/>
      <c r="F37" s="64"/>
      <c r="G37" s="64"/>
      <c r="H37" s="54"/>
    </row>
    <row r="38" ht="24" customHeight="1">
      <c r="B38" s="56"/>
      <c r="C38" s="64"/>
      <c r="D38" s="64"/>
      <c r="E38" s="64"/>
      <c r="F38" s="64"/>
      <c r="G38" s="64"/>
      <c r="H38" s="54"/>
    </row>
    <row r="39" ht="17.25">
      <c r="B39" s="56" t="s">
        <v>88</v>
      </c>
      <c r="C39" s="65" t="s">
        <v>89</v>
      </c>
      <c r="D39" s="65"/>
      <c r="E39" s="65"/>
      <c r="F39" s="65"/>
      <c r="G39" s="65"/>
      <c r="H39" s="68"/>
    </row>
    <row r="40" ht="17.25">
      <c r="B40" s="56"/>
      <c r="C40" s="56"/>
      <c r="D40" s="51"/>
      <c r="E40" s="51"/>
      <c r="F40" s="51"/>
      <c r="G40" s="51"/>
      <c r="H40" s="68"/>
    </row>
    <row r="41" ht="38.25" customHeight="1">
      <c r="A41" s="53" t="s">
        <v>90</v>
      </c>
      <c r="B41" s="53"/>
      <c r="C41" s="53"/>
      <c r="D41" s="53"/>
      <c r="E41" s="53"/>
      <c r="F41" s="53"/>
      <c r="G41" s="53"/>
      <c r="H41" s="53"/>
    </row>
    <row r="42" ht="15.75">
      <c r="C42" s="69"/>
    </row>
    <row r="43" ht="15.75">
      <c r="A43" s="70" t="s">
        <v>1</v>
      </c>
      <c r="B43" s="71" t="s">
        <v>91</v>
      </c>
      <c r="C43" s="72" t="s">
        <v>92</v>
      </c>
      <c r="D43" s="72"/>
      <c r="E43" s="72"/>
      <c r="F43" s="72"/>
      <c r="G43" s="72"/>
      <c r="H43" s="72"/>
    </row>
    <row r="44" ht="28.5" customHeight="1">
      <c r="A44" s="70"/>
      <c r="B44" s="71"/>
      <c r="C44" s="73" t="s">
        <v>93</v>
      </c>
      <c r="D44" s="73" t="s">
        <v>94</v>
      </c>
      <c r="E44" s="73"/>
      <c r="F44" s="73"/>
      <c r="G44" s="74" t="s">
        <v>95</v>
      </c>
      <c r="H44" s="74"/>
    </row>
    <row r="45" ht="86.25" customHeight="1">
      <c r="A45" s="70"/>
      <c r="B45" s="71"/>
      <c r="C45" s="73"/>
      <c r="D45" s="73"/>
      <c r="E45" s="73"/>
      <c r="F45" s="73"/>
      <c r="G45" s="74"/>
      <c r="H45" s="74"/>
    </row>
    <row r="46" ht="15.75">
      <c r="A46" s="70">
        <v>1</v>
      </c>
      <c r="B46" s="71">
        <v>2</v>
      </c>
      <c r="C46" s="73">
        <v>3</v>
      </c>
      <c r="D46" s="73">
        <v>4</v>
      </c>
      <c r="E46" s="73"/>
      <c r="F46" s="73"/>
      <c r="G46" s="74">
        <v>5</v>
      </c>
      <c r="H46" s="74"/>
    </row>
    <row r="47" ht="15.75">
      <c r="A47" s="70">
        <v>1</v>
      </c>
      <c r="B47" s="75" t="s">
        <v>96</v>
      </c>
      <c r="C47" s="76">
        <v>117252.45</v>
      </c>
      <c r="D47" s="77" t="s">
        <v>97</v>
      </c>
      <c r="E47" s="77"/>
      <c r="F47" s="77"/>
      <c r="G47" s="84">
        <v>117135.19755000001</v>
      </c>
      <c r="H47" s="84"/>
    </row>
    <row r="48" ht="16.5">
      <c r="A48" s="79"/>
      <c r="B48" s="80" t="s">
        <v>49</v>
      </c>
      <c r="C48" s="81"/>
      <c r="D48" s="82"/>
      <c r="E48" s="82"/>
      <c r="F48" s="82"/>
      <c r="G48" s="84">
        <v>117135.19755000001</v>
      </c>
      <c r="H48" s="84"/>
    </row>
    <row r="49" ht="37.5" customHeight="1">
      <c r="B49" s="83" t="s">
        <v>98</v>
      </c>
      <c r="C49" s="83"/>
      <c r="D49" s="83"/>
      <c r="E49" s="83"/>
      <c r="F49" s="83"/>
      <c r="G49" s="83"/>
      <c r="H49" s="83"/>
    </row>
  </sheetData>
  <mergeCells count="54">
    <mergeCell ref="B2:G2"/>
    <mergeCell ref="C5:G5"/>
    <mergeCell ref="C6:D6"/>
    <mergeCell ref="C7:D7"/>
    <mergeCell ref="C8:F8"/>
    <mergeCell ref="C9:F9"/>
    <mergeCell ref="C10:F10"/>
    <mergeCell ref="C11:G11"/>
    <mergeCell ref="C12:D12"/>
    <mergeCell ref="B13:B14"/>
    <mergeCell ref="C13:G14"/>
    <mergeCell ref="H13:H14"/>
    <mergeCell ref="C15:D15"/>
    <mergeCell ref="A17:H17"/>
    <mergeCell ref="A19:A21"/>
    <mergeCell ref="B19:B21"/>
    <mergeCell ref="C19:H19"/>
    <mergeCell ref="C20:C21"/>
    <mergeCell ref="D20:F21"/>
    <mergeCell ref="G20:H21"/>
    <mergeCell ref="D22:F22"/>
    <mergeCell ref="G22:H22"/>
    <mergeCell ref="D23:F23"/>
    <mergeCell ref="G23:H23"/>
    <mergeCell ref="D24:F24"/>
    <mergeCell ref="G24:H24"/>
    <mergeCell ref="B25:H25"/>
    <mergeCell ref="B26:G26"/>
    <mergeCell ref="C29:G29"/>
    <mergeCell ref="C30:D30"/>
    <mergeCell ref="C31:D31"/>
    <mergeCell ref="C32:F32"/>
    <mergeCell ref="C33:F33"/>
    <mergeCell ref="C34:F34"/>
    <mergeCell ref="C35:G35"/>
    <mergeCell ref="C36:D36"/>
    <mergeCell ref="B37:B38"/>
    <mergeCell ref="C37:G38"/>
    <mergeCell ref="H37:H38"/>
    <mergeCell ref="C39:D39"/>
    <mergeCell ref="A41:H41"/>
    <mergeCell ref="A43:A45"/>
    <mergeCell ref="B43:B45"/>
    <mergeCell ref="C43:H43"/>
    <mergeCell ref="C44:C45"/>
    <mergeCell ref="D44:F45"/>
    <mergeCell ref="G44:H45"/>
    <mergeCell ref="D46:F46"/>
    <mergeCell ref="G46:H46"/>
    <mergeCell ref="D47:F47"/>
    <mergeCell ref="G47:H47"/>
    <mergeCell ref="D48:F48"/>
    <mergeCell ref="G48:H48"/>
    <mergeCell ref="B49:H49"/>
  </mergeCells>
  <printOptions headings="0" gridLines="0"/>
  <pageMargins left="0.70866141732283461" right="0.70866141732283461" top="0.15748031496062992" bottom="0.74803149606299213" header="0.31496099999999999" footer="0.31496099999999999"/>
  <pageSetup paperSize="9" scale="78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  <rowBreaks count="2" manualBreakCount="2">
    <brk id="25" man="1" max="7" min="0"/>
    <brk id="24" man="1" max="7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МФОО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suo</cp:lastModifiedBy>
  <cp:revision>18</cp:revision>
  <dcterms:created xsi:type="dcterms:W3CDTF">2011-09-26T09:58:00Z</dcterms:created>
  <dcterms:modified xsi:type="dcterms:W3CDTF">2025-10-30T13:44:40Z</dcterms:modified>
  <cp:version>1048576</cp:version>
</cp:coreProperties>
</file>